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Dropbox\AR\MaxEntBook\aaaTEXT\supplementary materials\Chapter 9\"/>
    </mc:Choice>
  </mc:AlternateContent>
  <xr:revisionPtr revIDLastSave="0" documentId="8_{45E545E2-46D8-40DF-BC09-F356B7B04EA2}" xr6:coauthVersionLast="36" xr6:coauthVersionMax="36" xr10:uidLastSave="{00000000-0000-0000-0000-000000000000}"/>
  <bookViews>
    <workbookView xWindow="-90" yWindow="-90" windowWidth="23235" windowHeight="12435" xr2:uid="{00000000-000D-0000-FFFF-FFFF00000000}"/>
  </bookViews>
  <sheets>
    <sheet name="Main" sheetId="16" r:id="rId1"/>
  </sheets>
  <definedNames>
    <definedName name="solver_adj" localSheetId="0" hidden="1">Main!$F$3:$R$3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Main!$R$3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Main!$Z$4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hs1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</workbook>
</file>

<file path=xl/calcChain.xml><?xml version="1.0" encoding="utf-8"?>
<calcChain xmlns="http://schemas.openxmlformats.org/spreadsheetml/2006/main">
  <c r="T4" i="16" l="1"/>
  <c r="S131" i="16"/>
  <c r="S130" i="16"/>
  <c r="S129" i="16"/>
  <c r="S128" i="16"/>
  <c r="S127" i="16"/>
  <c r="S126" i="16"/>
  <c r="S125" i="16"/>
  <c r="S124" i="16"/>
  <c r="S123" i="16"/>
  <c r="S122" i="16"/>
  <c r="S121" i="16"/>
  <c r="S120" i="16"/>
  <c r="S119" i="16"/>
  <c r="S118" i="16"/>
  <c r="S117" i="16"/>
  <c r="S116" i="16"/>
  <c r="S115" i="16"/>
  <c r="S114" i="16"/>
  <c r="S113" i="16"/>
  <c r="S112" i="16"/>
  <c r="S111" i="16"/>
  <c r="S110" i="16"/>
  <c r="S109" i="16"/>
  <c r="S108" i="16"/>
  <c r="S107" i="16"/>
  <c r="S106" i="16"/>
  <c r="S105" i="16"/>
  <c r="S104" i="16"/>
  <c r="S103" i="16"/>
  <c r="S102" i="16"/>
  <c r="S101" i="16"/>
  <c r="S100" i="16"/>
  <c r="S99" i="16"/>
  <c r="S98" i="16"/>
  <c r="S97" i="16"/>
  <c r="S96" i="16"/>
  <c r="S95" i="16"/>
  <c r="S94" i="16"/>
  <c r="S93" i="16"/>
  <c r="S92" i="16"/>
  <c r="S91" i="16"/>
  <c r="S90" i="16"/>
  <c r="S89" i="16"/>
  <c r="S88" i="16"/>
  <c r="S87" i="16"/>
  <c r="S86" i="16"/>
  <c r="S85" i="16"/>
  <c r="S84" i="16"/>
  <c r="S83" i="16"/>
  <c r="S82" i="16"/>
  <c r="S81" i="16"/>
  <c r="S80" i="16"/>
  <c r="S79" i="16"/>
  <c r="S78" i="16"/>
  <c r="S77" i="16"/>
  <c r="S76" i="16"/>
  <c r="S75" i="16"/>
  <c r="S74" i="16"/>
  <c r="S73" i="16"/>
  <c r="S72" i="16"/>
  <c r="S71" i="16"/>
  <c r="S70" i="16"/>
  <c r="S69" i="16"/>
  <c r="S68" i="16"/>
  <c r="S67" i="16"/>
  <c r="S66" i="16"/>
  <c r="S65" i="16"/>
  <c r="S64" i="16"/>
  <c r="S63" i="16"/>
  <c r="S62" i="16"/>
  <c r="S61" i="16"/>
  <c r="S60" i="16"/>
  <c r="S59" i="16"/>
  <c r="S58" i="16"/>
  <c r="S57" i="16"/>
  <c r="S56" i="16"/>
  <c r="S55" i="16"/>
  <c r="S54" i="16"/>
  <c r="S53" i="16"/>
  <c r="S52" i="16"/>
  <c r="S51" i="16"/>
  <c r="S50" i="16"/>
  <c r="S49" i="16"/>
  <c r="S48" i="16"/>
  <c r="S47" i="16"/>
  <c r="S46" i="16"/>
  <c r="S45" i="16"/>
  <c r="S44" i="16"/>
  <c r="S43" i="16"/>
  <c r="S42" i="16"/>
  <c r="S41" i="16"/>
  <c r="S40" i="16"/>
  <c r="S39" i="16"/>
  <c r="S38" i="16"/>
  <c r="S37" i="16"/>
  <c r="S36" i="16"/>
  <c r="S35" i="16"/>
  <c r="S34" i="16"/>
  <c r="S33" i="16"/>
  <c r="S32" i="16"/>
  <c r="S31" i="16"/>
  <c r="S30" i="16"/>
  <c r="S29" i="16"/>
  <c r="S28" i="16"/>
  <c r="S27" i="16"/>
  <c r="S26" i="16"/>
  <c r="S25" i="16"/>
  <c r="S24" i="16"/>
  <c r="S23" i="16"/>
  <c r="S22" i="16"/>
  <c r="S21" i="16"/>
  <c r="S20" i="16"/>
  <c r="S19" i="16"/>
  <c r="S18" i="16"/>
  <c r="S17" i="16"/>
  <c r="S16" i="16"/>
  <c r="S15" i="16"/>
  <c r="S14" i="16"/>
  <c r="S13" i="16"/>
  <c r="S12" i="16"/>
  <c r="S11" i="16"/>
  <c r="S10" i="16"/>
  <c r="S9" i="16"/>
  <c r="S8" i="16"/>
  <c r="S7" i="16"/>
  <c r="S6" i="16"/>
  <c r="S5" i="16"/>
  <c r="S4" i="16"/>
  <c r="R2" i="16"/>
  <c r="U6" i="16" l="1"/>
  <c r="U10" i="16"/>
  <c r="U14" i="16"/>
  <c r="U18" i="16"/>
  <c r="U22" i="16"/>
  <c r="U26" i="16"/>
  <c r="U30" i="16"/>
  <c r="U34" i="16"/>
  <c r="U38" i="16"/>
  <c r="U42" i="16"/>
  <c r="U46" i="16"/>
  <c r="U50" i="16"/>
  <c r="U54" i="16"/>
  <c r="U58" i="16"/>
  <c r="U62" i="16"/>
  <c r="U66" i="16"/>
  <c r="U70" i="16"/>
  <c r="U74" i="16"/>
  <c r="U78" i="16"/>
  <c r="U82" i="16"/>
  <c r="U86" i="16"/>
  <c r="U90" i="16"/>
  <c r="U94" i="16"/>
  <c r="U98" i="16"/>
  <c r="U102" i="16"/>
  <c r="U106" i="16"/>
  <c r="U110" i="16"/>
  <c r="U114" i="16"/>
  <c r="U118" i="16"/>
  <c r="U122" i="16"/>
  <c r="U126" i="16"/>
  <c r="U130" i="16"/>
  <c r="U4" i="16"/>
  <c r="U8" i="16"/>
  <c r="U12" i="16"/>
  <c r="U16" i="16"/>
  <c r="U20" i="16"/>
  <c r="U24" i="16"/>
  <c r="U28" i="16"/>
  <c r="U32" i="16"/>
  <c r="U36" i="16"/>
  <c r="U40" i="16"/>
  <c r="U44" i="16"/>
  <c r="U48" i="16"/>
  <c r="U52" i="16"/>
  <c r="U56" i="16"/>
  <c r="U60" i="16"/>
  <c r="U64" i="16"/>
  <c r="U68" i="16"/>
  <c r="U72" i="16"/>
  <c r="U76" i="16"/>
  <c r="U80" i="16"/>
  <c r="U84" i="16"/>
  <c r="U88" i="16"/>
  <c r="U92" i="16"/>
  <c r="U96" i="16"/>
  <c r="U100" i="16"/>
  <c r="U104" i="16"/>
  <c r="U108" i="16"/>
  <c r="U112" i="16"/>
  <c r="U116" i="16"/>
  <c r="U120" i="16"/>
  <c r="U124" i="16"/>
  <c r="U128" i="16"/>
  <c r="T130" i="16" l="1"/>
  <c r="V130" i="16" s="1"/>
  <c r="T128" i="16"/>
  <c r="V128" i="16" s="1"/>
  <c r="T126" i="16"/>
  <c r="T124" i="16"/>
  <c r="T122" i="16"/>
  <c r="T120" i="16"/>
  <c r="V120" i="16" s="1"/>
  <c r="T118" i="16"/>
  <c r="T116" i="16"/>
  <c r="V116" i="16" s="1"/>
  <c r="T114" i="16"/>
  <c r="V114" i="16" s="1"/>
  <c r="T112" i="16"/>
  <c r="T110" i="16"/>
  <c r="T108" i="16"/>
  <c r="T106" i="16"/>
  <c r="V106" i="16" s="1"/>
  <c r="T104" i="16"/>
  <c r="T102" i="16"/>
  <c r="T100" i="16"/>
  <c r="T98" i="16"/>
  <c r="V98" i="16" s="1"/>
  <c r="T96" i="16"/>
  <c r="V96" i="16" s="1"/>
  <c r="T94" i="16"/>
  <c r="T92" i="16"/>
  <c r="T90" i="16"/>
  <c r="V90" i="16" s="1"/>
  <c r="T88" i="16"/>
  <c r="V88" i="16" s="1"/>
  <c r="T86" i="16"/>
  <c r="T84" i="16"/>
  <c r="V84" i="16" s="1"/>
  <c r="T82" i="16"/>
  <c r="V82" i="16" s="1"/>
  <c r="T80" i="16"/>
  <c r="T78" i="16"/>
  <c r="T76" i="16"/>
  <c r="V76" i="16" s="1"/>
  <c r="T74" i="16"/>
  <c r="V74" i="16" s="1"/>
  <c r="T72" i="16"/>
  <c r="T70" i="16"/>
  <c r="T68" i="16"/>
  <c r="T66" i="16"/>
  <c r="V66" i="16" s="1"/>
  <c r="T64" i="16"/>
  <c r="V64" i="16" s="1"/>
  <c r="T62" i="16"/>
  <c r="T60" i="16"/>
  <c r="V60" i="16" s="1"/>
  <c r="T58" i="16"/>
  <c r="V58" i="16" s="1"/>
  <c r="T56" i="16"/>
  <c r="V56" i="16" s="1"/>
  <c r="T54" i="16"/>
  <c r="T52" i="16"/>
  <c r="T50" i="16"/>
  <c r="T48" i="16"/>
  <c r="T46" i="16"/>
  <c r="T44" i="16"/>
  <c r="V44" i="16" s="1"/>
  <c r="T42" i="16"/>
  <c r="V42" i="16" s="1"/>
  <c r="T40" i="16"/>
  <c r="T38" i="16"/>
  <c r="T36" i="16"/>
  <c r="V36" i="16" s="1"/>
  <c r="T34" i="16"/>
  <c r="V34" i="16" s="1"/>
  <c r="T32" i="16"/>
  <c r="V32" i="16" s="1"/>
  <c r="T30" i="16"/>
  <c r="T28" i="16"/>
  <c r="V28" i="16" s="1"/>
  <c r="T26" i="16"/>
  <c r="V26" i="16" s="1"/>
  <c r="T24" i="16"/>
  <c r="V24" i="16" s="1"/>
  <c r="T22" i="16"/>
  <c r="T20" i="16"/>
  <c r="T18" i="16"/>
  <c r="V18" i="16" s="1"/>
  <c r="T16" i="16"/>
  <c r="T14" i="16"/>
  <c r="T12" i="16"/>
  <c r="T10" i="16"/>
  <c r="T8" i="16"/>
  <c r="T6" i="16"/>
  <c r="V124" i="16"/>
  <c r="V122" i="16"/>
  <c r="V112" i="16"/>
  <c r="V108" i="16"/>
  <c r="V104" i="16"/>
  <c r="V100" i="16"/>
  <c r="V92" i="16"/>
  <c r="V80" i="16"/>
  <c r="V72" i="16"/>
  <c r="V68" i="16"/>
  <c r="V52" i="16"/>
  <c r="V50" i="16"/>
  <c r="V48" i="16"/>
  <c r="V40" i="16"/>
  <c r="V20" i="16"/>
  <c r="V16" i="16"/>
  <c r="V12" i="16"/>
  <c r="V10" i="16"/>
  <c r="V8" i="16"/>
  <c r="V6" i="16" l="1"/>
  <c r="V14" i="16"/>
  <c r="V22" i="16"/>
  <c r="V30" i="16"/>
  <c r="V38" i="16"/>
  <c r="V46" i="16"/>
  <c r="V54" i="16"/>
  <c r="V62" i="16"/>
  <c r="V70" i="16"/>
  <c r="V78" i="16"/>
  <c r="V86" i="16"/>
  <c r="V94" i="16"/>
  <c r="V102" i="16"/>
  <c r="V110" i="16"/>
  <c r="V118" i="16"/>
  <c r="V126" i="16"/>
  <c r="V4" i="16"/>
  <c r="AE130" i="16" l="1"/>
  <c r="A130" i="16"/>
  <c r="AC130" i="16" s="1"/>
  <c r="AE128" i="16"/>
  <c r="A128" i="16"/>
  <c r="AC128" i="16" s="1"/>
  <c r="AE126" i="16"/>
  <c r="A126" i="16"/>
  <c r="AC126" i="16" s="1"/>
  <c r="AE124" i="16"/>
  <c r="A124" i="16"/>
  <c r="AC124" i="16" s="1"/>
  <c r="AE122" i="16"/>
  <c r="A122" i="16"/>
  <c r="AC122" i="16" s="1"/>
  <c r="AE120" i="16"/>
  <c r="A120" i="16"/>
  <c r="AC120" i="16" s="1"/>
  <c r="AE118" i="16"/>
  <c r="A118" i="16"/>
  <c r="AC118" i="16" s="1"/>
  <c r="AE116" i="16"/>
  <c r="A116" i="16"/>
  <c r="AC116" i="16" s="1"/>
  <c r="AE114" i="16"/>
  <c r="A114" i="16"/>
  <c r="AC114" i="16" s="1"/>
  <c r="AE112" i="16"/>
  <c r="A112" i="16"/>
  <c r="AC112" i="16" s="1"/>
  <c r="AE110" i="16"/>
  <c r="A110" i="16"/>
  <c r="AC110" i="16" s="1"/>
  <c r="AE108" i="16"/>
  <c r="A108" i="16"/>
  <c r="AC108" i="16" s="1"/>
  <c r="AE106" i="16"/>
  <c r="A106" i="16"/>
  <c r="AC106" i="16" s="1"/>
  <c r="AE104" i="16"/>
  <c r="A104" i="16"/>
  <c r="AC104" i="16" s="1"/>
  <c r="AE102" i="16"/>
  <c r="A102" i="16"/>
  <c r="AC102" i="16" s="1"/>
  <c r="AE100" i="16"/>
  <c r="A100" i="16"/>
  <c r="AC100" i="16" s="1"/>
  <c r="AE98" i="16"/>
  <c r="A98" i="16"/>
  <c r="AC98" i="16" s="1"/>
  <c r="AE96" i="16"/>
  <c r="A96" i="16"/>
  <c r="AC96" i="16" s="1"/>
  <c r="AE94" i="16"/>
  <c r="A94" i="16"/>
  <c r="AC94" i="16" s="1"/>
  <c r="AE92" i="16"/>
  <c r="A92" i="16"/>
  <c r="AC92" i="16" s="1"/>
  <c r="AE90" i="16"/>
  <c r="A90" i="16"/>
  <c r="AC90" i="16" s="1"/>
  <c r="AE88" i="16"/>
  <c r="A88" i="16"/>
  <c r="AC88" i="16" s="1"/>
  <c r="AE86" i="16"/>
  <c r="A86" i="16"/>
  <c r="AC86" i="16" s="1"/>
  <c r="AE84" i="16"/>
  <c r="A84" i="16"/>
  <c r="AC84" i="16" s="1"/>
  <c r="AE82" i="16"/>
  <c r="A82" i="16"/>
  <c r="AC82" i="16" s="1"/>
  <c r="AE80" i="16"/>
  <c r="A80" i="16"/>
  <c r="AC80" i="16" s="1"/>
  <c r="AE78" i="16"/>
  <c r="A78" i="16"/>
  <c r="AC78" i="16" s="1"/>
  <c r="AE76" i="16"/>
  <c r="A76" i="16"/>
  <c r="AC76" i="16" s="1"/>
  <c r="AE74" i="16"/>
  <c r="A74" i="16"/>
  <c r="AC74" i="16" s="1"/>
  <c r="AE72" i="16"/>
  <c r="A72" i="16"/>
  <c r="AC72" i="16" s="1"/>
  <c r="AE70" i="16"/>
  <c r="A70" i="16"/>
  <c r="AC70" i="16" s="1"/>
  <c r="AE68" i="16"/>
  <c r="A68" i="16"/>
  <c r="AC68" i="16" s="1"/>
  <c r="AE66" i="16"/>
  <c r="A66" i="16"/>
  <c r="AC66" i="16" s="1"/>
  <c r="AE64" i="16"/>
  <c r="A64" i="16"/>
  <c r="AC64" i="16" s="1"/>
  <c r="AE62" i="16"/>
  <c r="A62" i="16"/>
  <c r="AC62" i="16" s="1"/>
  <c r="AE60" i="16"/>
  <c r="A60" i="16"/>
  <c r="AC60" i="16" s="1"/>
  <c r="AE58" i="16"/>
  <c r="A58" i="16"/>
  <c r="AC58" i="16" s="1"/>
  <c r="AE56" i="16"/>
  <c r="A56" i="16"/>
  <c r="AC56" i="16" s="1"/>
  <c r="AE54" i="16"/>
  <c r="A54" i="16"/>
  <c r="AC54" i="16" s="1"/>
  <c r="AE52" i="16"/>
  <c r="A52" i="16"/>
  <c r="AC52" i="16" s="1"/>
  <c r="AE50" i="16"/>
  <c r="A50" i="16"/>
  <c r="AC50" i="16" s="1"/>
  <c r="AE48" i="16"/>
  <c r="A48" i="16"/>
  <c r="AC48" i="16" s="1"/>
  <c r="AE46" i="16"/>
  <c r="A46" i="16"/>
  <c r="AC46" i="16" s="1"/>
  <c r="AE44" i="16"/>
  <c r="A44" i="16"/>
  <c r="AC44" i="16" s="1"/>
  <c r="AE42" i="16"/>
  <c r="A42" i="16"/>
  <c r="AC42" i="16" s="1"/>
  <c r="AE40" i="16"/>
  <c r="A40" i="16"/>
  <c r="AC40" i="16" s="1"/>
  <c r="AE38" i="16"/>
  <c r="A38" i="16"/>
  <c r="AC38" i="16" s="1"/>
  <c r="AE36" i="16"/>
  <c r="A36" i="16"/>
  <c r="AC36" i="16" s="1"/>
  <c r="AE34" i="16"/>
  <c r="A34" i="16"/>
  <c r="AC34" i="16" s="1"/>
  <c r="AE32" i="16"/>
  <c r="A32" i="16"/>
  <c r="AC32" i="16" s="1"/>
  <c r="AE30" i="16"/>
  <c r="A30" i="16"/>
  <c r="AC30" i="16" s="1"/>
  <c r="AE28" i="16"/>
  <c r="A28" i="16"/>
  <c r="AC28" i="16" s="1"/>
  <c r="AE26" i="16"/>
  <c r="A26" i="16"/>
  <c r="AC26" i="16" s="1"/>
  <c r="AE24" i="16"/>
  <c r="A24" i="16"/>
  <c r="AC24" i="16" s="1"/>
  <c r="AE22" i="16"/>
  <c r="A22" i="16"/>
  <c r="AC22" i="16" s="1"/>
  <c r="AE20" i="16"/>
  <c r="A20" i="16"/>
  <c r="AC20" i="16" s="1"/>
  <c r="AE18" i="16"/>
  <c r="A18" i="16"/>
  <c r="AC18" i="16" s="1"/>
  <c r="AE16" i="16"/>
  <c r="A16" i="16"/>
  <c r="AC16" i="16" s="1"/>
  <c r="AE14" i="16"/>
  <c r="A14" i="16"/>
  <c r="AC14" i="16" s="1"/>
  <c r="AE12" i="16"/>
  <c r="A12" i="16"/>
  <c r="AC12" i="16" s="1"/>
  <c r="AE10" i="16"/>
  <c r="A10" i="16"/>
  <c r="AC10" i="16" s="1"/>
  <c r="AE8" i="16"/>
  <c r="A8" i="16"/>
  <c r="AC8" i="16" s="1"/>
  <c r="AE6" i="16"/>
  <c r="A6" i="16"/>
  <c r="AC6" i="16" s="1"/>
  <c r="AE4" i="16"/>
  <c r="A4" i="16"/>
  <c r="AC4" i="16" s="1"/>
  <c r="Q2" i="16"/>
  <c r="P2" i="16"/>
  <c r="O2" i="16"/>
  <c r="N2" i="16"/>
  <c r="M2" i="16"/>
  <c r="L2" i="16"/>
  <c r="K2" i="16"/>
  <c r="J2" i="16"/>
  <c r="I2" i="16"/>
  <c r="H2" i="16"/>
  <c r="G2" i="16"/>
  <c r="F2" i="16"/>
  <c r="W4" i="16" l="1"/>
  <c r="X4" i="16" l="1"/>
  <c r="X6" i="16"/>
  <c r="X8" i="16"/>
  <c r="X10" i="16"/>
  <c r="X12" i="16"/>
  <c r="X14" i="16"/>
  <c r="X16" i="16"/>
  <c r="X18" i="16"/>
  <c r="X20" i="16"/>
  <c r="X22" i="16"/>
  <c r="X24" i="16"/>
  <c r="X26" i="16"/>
  <c r="X28" i="16"/>
  <c r="X30" i="16"/>
  <c r="X32" i="16"/>
  <c r="X34" i="16"/>
  <c r="X36" i="16"/>
  <c r="X38" i="16"/>
  <c r="X40" i="16"/>
  <c r="X42" i="16"/>
  <c r="X44" i="16"/>
  <c r="X46" i="16"/>
  <c r="X48" i="16"/>
  <c r="X50" i="16"/>
  <c r="X52" i="16"/>
  <c r="X54" i="16"/>
  <c r="X56" i="16"/>
  <c r="X58" i="16"/>
  <c r="X60" i="16"/>
  <c r="X62" i="16"/>
  <c r="X64" i="16"/>
  <c r="X66" i="16"/>
  <c r="X68" i="16"/>
  <c r="X70" i="16"/>
  <c r="X72" i="16"/>
  <c r="X74" i="16"/>
  <c r="X76" i="16"/>
  <c r="X78" i="16"/>
  <c r="X80" i="16"/>
  <c r="X82" i="16"/>
  <c r="X84" i="16"/>
  <c r="X86" i="16"/>
  <c r="X88" i="16"/>
  <c r="X90" i="16"/>
  <c r="X92" i="16"/>
  <c r="X94" i="16"/>
  <c r="X96" i="16"/>
  <c r="X98" i="16"/>
  <c r="X100" i="16"/>
  <c r="X102" i="16"/>
  <c r="X104" i="16"/>
  <c r="X106" i="16"/>
  <c r="X108" i="16"/>
  <c r="X110" i="16"/>
  <c r="X112" i="16"/>
  <c r="X114" i="16"/>
  <c r="X116" i="16"/>
  <c r="X118" i="16"/>
  <c r="X120" i="16"/>
  <c r="X122" i="16"/>
  <c r="X124" i="16"/>
  <c r="X126" i="16"/>
  <c r="X130" i="16"/>
  <c r="X128" i="16"/>
  <c r="AD122" i="16" l="1"/>
  <c r="Y122" i="16"/>
  <c r="AD114" i="16"/>
  <c r="Y114" i="16"/>
  <c r="AD106" i="16"/>
  <c r="Y106" i="16"/>
  <c r="AD98" i="16"/>
  <c r="Y98" i="16"/>
  <c r="AD90" i="16"/>
  <c r="Y90" i="16"/>
  <c r="AD82" i="16"/>
  <c r="Y82" i="16"/>
  <c r="AD74" i="16"/>
  <c r="Y74" i="16"/>
  <c r="Y66" i="16"/>
  <c r="AD66" i="16"/>
  <c r="AD58" i="16"/>
  <c r="Y58" i="16"/>
  <c r="AD50" i="16"/>
  <c r="Y50" i="16"/>
  <c r="AD42" i="16"/>
  <c r="Y42" i="16"/>
  <c r="AD34" i="16"/>
  <c r="Y34" i="16"/>
  <c r="AD26" i="16"/>
  <c r="Y26" i="16"/>
  <c r="AD18" i="16"/>
  <c r="Y18" i="16"/>
  <c r="AD10" i="16"/>
  <c r="Y10" i="16"/>
  <c r="Y130" i="16"/>
  <c r="AD130" i="16"/>
  <c r="AD112" i="16"/>
  <c r="Y112" i="16"/>
  <c r="AD96" i="16"/>
  <c r="Y96" i="16"/>
  <c r="AD80" i="16"/>
  <c r="Y80" i="16"/>
  <c r="AD64" i="16"/>
  <c r="Y64" i="16"/>
  <c r="AD56" i="16"/>
  <c r="Y56" i="16"/>
  <c r="AD48" i="16"/>
  <c r="Y48" i="16"/>
  <c r="AD40" i="16"/>
  <c r="Y40" i="16"/>
  <c r="AD32" i="16"/>
  <c r="Y32" i="16"/>
  <c r="AD24" i="16"/>
  <c r="Y24" i="16"/>
  <c r="AD16" i="16"/>
  <c r="Y16" i="16"/>
  <c r="AD8" i="16"/>
  <c r="Y8" i="16"/>
  <c r="Y128" i="16"/>
  <c r="AD128" i="16"/>
  <c r="Y120" i="16"/>
  <c r="AD120" i="16"/>
  <c r="Y104" i="16"/>
  <c r="AD104" i="16"/>
  <c r="AD88" i="16"/>
  <c r="Y88" i="16"/>
  <c r="AD72" i="16"/>
  <c r="Y72" i="16"/>
  <c r="AD126" i="16"/>
  <c r="Y126" i="16"/>
  <c r="AD118" i="16"/>
  <c r="Y118" i="16"/>
  <c r="AD110" i="16"/>
  <c r="Y110" i="16"/>
  <c r="AD102" i="16"/>
  <c r="Y102" i="16"/>
  <c r="AD94" i="16"/>
  <c r="Y94" i="16"/>
  <c r="AD86" i="16"/>
  <c r="Y86" i="16"/>
  <c r="AD78" i="16"/>
  <c r="Y78" i="16"/>
  <c r="AD70" i="16"/>
  <c r="Y70" i="16"/>
  <c r="AD62" i="16"/>
  <c r="Y62" i="16"/>
  <c r="AD54" i="16"/>
  <c r="Y54" i="16"/>
  <c r="AD46" i="16"/>
  <c r="Y46" i="16"/>
  <c r="AD38" i="16"/>
  <c r="Y38" i="16"/>
  <c r="AD30" i="16"/>
  <c r="Y30" i="16"/>
  <c r="AD22" i="16"/>
  <c r="Y22" i="16"/>
  <c r="AD14" i="16"/>
  <c r="Y14" i="16"/>
  <c r="AD6" i="16"/>
  <c r="Y6" i="16"/>
  <c r="Y124" i="16"/>
  <c r="AD124" i="16"/>
  <c r="Y116" i="16"/>
  <c r="AD116" i="16"/>
  <c r="Y108" i="16"/>
  <c r="AD108" i="16"/>
  <c r="Y100" i="16"/>
  <c r="AD100" i="16"/>
  <c r="Y92" i="16"/>
  <c r="AD92" i="16"/>
  <c r="AD84" i="16"/>
  <c r="Y84" i="16"/>
  <c r="AD76" i="16"/>
  <c r="Y76" i="16"/>
  <c r="Y68" i="16"/>
  <c r="AD68" i="16"/>
  <c r="Y60" i="16"/>
  <c r="AD60" i="16"/>
  <c r="Y52" i="16"/>
  <c r="AD52" i="16"/>
  <c r="Y44" i="16"/>
  <c r="AD44" i="16"/>
  <c r="Y36" i="16"/>
  <c r="AD36" i="16"/>
  <c r="Y28" i="16"/>
  <c r="AD28" i="16"/>
  <c r="Y20" i="16"/>
  <c r="AD20" i="16"/>
  <c r="Y12" i="16"/>
  <c r="AD12" i="16"/>
  <c r="Y4" i="16"/>
  <c r="AD4" i="16"/>
  <c r="Z4" i="16" l="1"/>
</calcChain>
</file>

<file path=xl/sharedStrings.xml><?xml version="1.0" encoding="utf-8"?>
<sst xmlns="http://schemas.openxmlformats.org/spreadsheetml/2006/main" count="290" uniqueCount="36">
  <si>
    <t>a</t>
  </si>
  <si>
    <t>e</t>
  </si>
  <si>
    <t>i</t>
  </si>
  <si>
    <t>u</t>
  </si>
  <si>
    <t>o</t>
  </si>
  <si>
    <t>y</t>
  </si>
  <si>
    <t>ø</t>
  </si>
  <si>
    <t>H</t>
  </si>
  <si>
    <t>pred</t>
  </si>
  <si>
    <t>observed</t>
  </si>
  <si>
    <t>BH</t>
  </si>
  <si>
    <t>RH</t>
  </si>
  <si>
    <t>RoLo</t>
  </si>
  <si>
    <t>ɯ</t>
  </si>
  <si>
    <t>V1</t>
  </si>
  <si>
    <t>V2</t>
  </si>
  <si>
    <t>Agree if Marked</t>
  </si>
  <si>
    <t>Label</t>
  </si>
  <si>
    <t>Candidate</t>
  </si>
  <si>
    <t>Total violations</t>
  </si>
  <si>
    <t>*Null parse</t>
  </si>
  <si>
    <t>Variance</t>
  </si>
  <si>
    <t>Mu of diff</t>
  </si>
  <si>
    <t>Input</t>
  </si>
  <si>
    <t>Null Parse</t>
  </si>
  <si>
    <t>Faithful</t>
  </si>
  <si>
    <t>LL</t>
  </si>
  <si>
    <t>Corpus</t>
  </si>
  <si>
    <t>normalized global p</t>
  </si>
  <si>
    <t>ln(normalized global p)</t>
  </si>
  <si>
    <t>MAKE GRAPH</t>
  </si>
  <si>
    <t>This model</t>
  </si>
  <si>
    <t>MaxEnt with a single input</t>
  </si>
  <si>
    <t>MaxEnt with pairwise comparions and Null Parse</t>
  </si>
  <si>
    <t>local p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</si>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</sst>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64" fontId="0" fillId="0" borderId="0" xfId="0" applyNumberFormat="1"/>
    <xf numFmtId="165" fontId="1" fillId="0" borderId="0" xfId="0" applyNumberFormat="1" applyFont="1"/>
    <xf numFmtId="0" fontId="0" fillId="0" borderId="0" xfId="0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2" fontId="0" fillId="0" borderId="0" xfId="0" applyNumberFormat="1"/>
    <xf numFmtId="11" fontId="0" fillId="0" borderId="0" xfId="0" applyNumberFormat="1"/>
    <xf numFmtId="164" fontId="0" fillId="0" borderId="0" xfId="0" applyNumberFormat="1" applyAlignment="1">
      <alignment wrapText="1"/>
    </xf>
    <xf numFmtId="165" fontId="5" fillId="0" borderId="0" xfId="0" applyNumberFormat="1" applyFont="1"/>
    <xf numFmtId="0" fontId="5" fillId="0" borderId="0" xfId="0" applyFont="1" applyAlignment="1">
      <alignment wrapText="1"/>
    </xf>
    <xf numFmtId="2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Main!$AE$3</c:f>
              <c:strCache>
                <c:ptCount val="1"/>
                <c:pt idx="0">
                  <c:v>observed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03963AC-0118-42A7-874C-542A97F8C4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D2F-4D4E-9298-31CB8343CC2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D2F-4D4E-9298-31CB8343CC2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92AF160-9E33-475C-8873-B89A0711E8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D2F-4D4E-9298-31CB8343CC2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D2F-4D4E-9298-31CB8343CC2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C5DD55C-A227-424C-8D98-DF52BD4B27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D2F-4D4E-9298-31CB8343CC2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D2F-4D4E-9298-31CB8343CC2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79D0833-F154-4500-8A3A-8890F1A73E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BD2F-4D4E-9298-31CB8343CC2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D2F-4D4E-9298-31CB8343CC2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C9BBD8F-271D-4EBD-B98C-30030C06F1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D2F-4D4E-9298-31CB8343CC2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D2F-4D4E-9298-31CB8343CC2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CED7D44-AEF7-4558-BA75-5E2577D168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BD2F-4D4E-9298-31CB8343CC2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D2F-4D4E-9298-31CB8343CC2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4351159-F987-43C8-AEBD-B58BB88D52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BD2F-4D4E-9298-31CB8343CC2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D2F-4D4E-9298-31CB8343CC2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7767B9BF-0108-43EA-8EBC-6D36DE4056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BD2F-4D4E-9298-31CB8343CC2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D2F-4D4E-9298-31CB8343CC2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289B5F0A-DCF0-4988-9A7B-6EEF7B810A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BD2F-4D4E-9298-31CB8343CC2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D2F-4D4E-9298-31CB8343CC2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C26015B8-4741-404A-9E95-2851C093FB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BD2F-4D4E-9298-31CB8343CC29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D2F-4D4E-9298-31CB8343CC29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C3E95D4-E8D0-4929-A6D4-BE1FA65AB1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BD2F-4D4E-9298-31CB8343CC29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D2F-4D4E-9298-31CB8343CC29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4E53D1D0-80C0-47E8-AD42-BED07B7ED4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BD2F-4D4E-9298-31CB8343CC29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D2F-4D4E-9298-31CB8343CC29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C922A85C-D642-4CA9-B4FB-6203309583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BD2F-4D4E-9298-31CB8343CC29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BD2F-4D4E-9298-31CB8343CC29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2C6ADEB-C3AA-487D-83A6-74A54BAC53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BD2F-4D4E-9298-31CB8343CC29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BD2F-4D4E-9298-31CB8343CC29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2CD38AE-D7F4-4EE3-AD04-9C8EAC2C8F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BD2F-4D4E-9298-31CB8343CC29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BD2F-4D4E-9298-31CB8343CC29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21A654A7-D5F2-4DDF-92B4-DF46DACE36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BD2F-4D4E-9298-31CB8343CC29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D2F-4D4E-9298-31CB8343CC29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8D27E763-B37F-4340-BEFF-FD92FA025B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BD2F-4D4E-9298-31CB8343CC29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BD2F-4D4E-9298-31CB8343CC29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F8C2CE0-06D4-4E7E-8D08-522C2B22CE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BD2F-4D4E-9298-31CB8343CC29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BD2F-4D4E-9298-31CB8343CC29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944250C1-E889-48F2-8F2E-6D191988EC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BD2F-4D4E-9298-31CB8343CC29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BD2F-4D4E-9298-31CB8343CC29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4F243179-B3B4-4940-B2FE-8C7E3EED87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BD2F-4D4E-9298-31CB8343CC29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BD2F-4D4E-9298-31CB8343CC29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8BDC1F42-6754-4EFA-A3BD-00017186EF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BD2F-4D4E-9298-31CB8343CC29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BD2F-4D4E-9298-31CB8343CC29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50EEB6BB-3420-4D2B-A200-C9978B8467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BD2F-4D4E-9298-31CB8343CC29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BD2F-4D4E-9298-31CB8343CC29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C286A23-AA51-473D-925E-63D2CDE88D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BD2F-4D4E-9298-31CB8343CC29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BD2F-4D4E-9298-31CB8343CC29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AF6B2445-CBB3-40E4-AC43-A503A0DBC4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BD2F-4D4E-9298-31CB8343CC29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BD2F-4D4E-9298-31CB8343CC29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51B6E80F-BF19-4BDC-BA2C-C2F5091B80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BD2F-4D4E-9298-31CB8343CC29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BD2F-4D4E-9298-31CB8343CC29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8E767FE0-EFB0-4BBB-B3B0-94DD47E46A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BD2F-4D4E-9298-31CB8343CC29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BD2F-4D4E-9298-31CB8343CC29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0DBCC1E6-ACEF-4F0E-90B0-37AEE75B64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BD2F-4D4E-9298-31CB8343CC29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BD2F-4D4E-9298-31CB8343CC29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B1C22481-7125-4BE2-A07F-736CD9918D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BD2F-4D4E-9298-31CB8343CC29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BD2F-4D4E-9298-31CB8343CC29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0A8FD242-5121-44FD-B063-B0C0F4E657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BD2F-4D4E-9298-31CB8343CC29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BD2F-4D4E-9298-31CB8343CC29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8B955CAF-6691-48CE-A46D-D93B4F76A2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BD2F-4D4E-9298-31CB8343CC29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BD2F-4D4E-9298-31CB8343CC29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02AB7CB5-7F9B-4F8A-87F9-91E38E98B3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BD2F-4D4E-9298-31CB8343CC29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BD2F-4D4E-9298-31CB8343CC29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59B6F0A1-CB2F-400C-8590-49F99F8844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BD2F-4D4E-9298-31CB8343CC29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BD2F-4D4E-9298-31CB8343CC29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0DCCCB95-9311-4D5E-BB03-B6E4D72B4F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4D9-458D-A3D8-8E6EAC6D633C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4D9-458D-A3D8-8E6EAC6D633C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C002F14F-954E-4EB9-828C-593F48A587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4D9-458D-A3D8-8E6EAC6D633C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4D9-458D-A3D8-8E6EAC6D633C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FAA7F715-BF92-4F44-9275-3D0EB97155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4D9-458D-A3D8-8E6EAC6D633C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4D9-458D-A3D8-8E6EAC6D633C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0D0F887D-B1E3-4EF6-972A-7E57ED1CA2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34D9-458D-A3D8-8E6EAC6D633C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4D9-458D-A3D8-8E6EAC6D633C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6D727C62-D676-4A87-9AC9-5DBF982692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34D9-458D-A3D8-8E6EAC6D633C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4D9-458D-A3D8-8E6EAC6D633C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7D352BAE-48DB-4515-A3DD-4406750DF7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34D9-458D-A3D8-8E6EAC6D633C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4D9-458D-A3D8-8E6EAC6D633C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D0FCB4F8-5186-4040-A03E-218D151349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34D9-458D-A3D8-8E6EAC6D633C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4D9-458D-A3D8-8E6EAC6D633C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00F9A10B-196F-46B6-BF7D-1E37BD9069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34D9-458D-A3D8-8E6EAC6D633C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4D9-458D-A3D8-8E6EAC6D633C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C343DE19-7A60-4556-9072-0B24D34278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34D9-458D-A3D8-8E6EAC6D633C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4D9-458D-A3D8-8E6EAC6D633C}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721A0903-8D91-4B73-9D8E-D1FF5247FF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34D9-458D-A3D8-8E6EAC6D633C}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4D9-458D-A3D8-8E6EAC6D633C}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F59915A5-384F-420F-B81C-C768AD000E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34D9-458D-A3D8-8E6EAC6D633C}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4D9-458D-A3D8-8E6EAC6D633C}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82DDF9D7-9931-478B-971F-C1AF209B0D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34D9-458D-A3D8-8E6EAC6D633C}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4D9-458D-A3D8-8E6EAC6D633C}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B30CE7C9-650E-4017-8B8C-2B5B374BB7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34D9-458D-A3D8-8E6EAC6D633C}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4D9-458D-A3D8-8E6EAC6D633C}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6B6F3331-7E9A-4EFD-9993-DA4715FF57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34D9-458D-A3D8-8E6EAC6D633C}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4D9-458D-A3D8-8E6EAC6D633C}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F70AADFC-5A7C-444A-AA67-7C2AAC2048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34D9-458D-A3D8-8E6EAC6D633C}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34D9-458D-A3D8-8E6EAC6D633C}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EAE34477-304B-4475-B4F3-0C4D7100FA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34D9-458D-A3D8-8E6EAC6D633C}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34D9-458D-A3D8-8E6EAC6D633C}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EE11DCD4-E616-4204-8FB6-E271453CA1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34D9-458D-A3D8-8E6EAC6D633C}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34D9-458D-A3D8-8E6EAC6D633C}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FF3E9DC8-A8AC-4251-A80F-6F3C18A7C0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34D9-458D-A3D8-8E6EAC6D633C}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34D9-458D-A3D8-8E6EAC6D633C}"/>
                </c:ext>
              </c:extLst>
            </c:dLbl>
            <c:dLbl>
              <c:idx val="100"/>
              <c:tx>
                <c:rich>
                  <a:bodyPr/>
                  <a:lstStyle/>
                  <a:p>
                    <a:fld id="{82E82749-5272-4A6C-AB4A-CDEA38F3C5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34D9-458D-A3D8-8E6EAC6D633C}"/>
                </c:ext>
              </c:extLst>
            </c:dLbl>
            <c:dLbl>
              <c:idx val="10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34D9-458D-A3D8-8E6EAC6D633C}"/>
                </c:ext>
              </c:extLst>
            </c:dLbl>
            <c:dLbl>
              <c:idx val="102"/>
              <c:tx>
                <c:rich>
                  <a:bodyPr/>
                  <a:lstStyle/>
                  <a:p>
                    <a:fld id="{23D29F48-4AF1-4E1A-851B-A2CA4E1EB6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34D9-458D-A3D8-8E6EAC6D633C}"/>
                </c:ext>
              </c:extLst>
            </c:dLbl>
            <c:dLbl>
              <c:idx val="10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34D9-458D-A3D8-8E6EAC6D633C}"/>
                </c:ext>
              </c:extLst>
            </c:dLbl>
            <c:dLbl>
              <c:idx val="104"/>
              <c:tx>
                <c:rich>
                  <a:bodyPr/>
                  <a:lstStyle/>
                  <a:p>
                    <a:fld id="{DCC41D52-39A1-4D62-A0A5-E5FAD035E0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34D9-458D-A3D8-8E6EAC6D633C}"/>
                </c:ext>
              </c:extLst>
            </c:dLbl>
            <c:dLbl>
              <c:idx val="10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34D9-458D-A3D8-8E6EAC6D633C}"/>
                </c:ext>
              </c:extLst>
            </c:dLbl>
            <c:dLbl>
              <c:idx val="106"/>
              <c:tx>
                <c:rich>
                  <a:bodyPr/>
                  <a:lstStyle/>
                  <a:p>
                    <a:fld id="{EFDC2EA1-FB9F-4003-AFD4-B828D81D7D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34D9-458D-A3D8-8E6EAC6D633C}"/>
                </c:ext>
              </c:extLst>
            </c:dLbl>
            <c:dLbl>
              <c:idx val="10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34D9-458D-A3D8-8E6EAC6D633C}"/>
                </c:ext>
              </c:extLst>
            </c:dLbl>
            <c:dLbl>
              <c:idx val="108"/>
              <c:tx>
                <c:rich>
                  <a:bodyPr/>
                  <a:lstStyle/>
                  <a:p>
                    <a:fld id="{4F0A409B-6245-4391-A77A-C2FAFE9368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34D9-458D-A3D8-8E6EAC6D633C}"/>
                </c:ext>
              </c:extLst>
            </c:dLbl>
            <c:dLbl>
              <c:idx val="10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34D9-458D-A3D8-8E6EAC6D633C}"/>
                </c:ext>
              </c:extLst>
            </c:dLbl>
            <c:dLbl>
              <c:idx val="110"/>
              <c:tx>
                <c:rich>
                  <a:bodyPr/>
                  <a:lstStyle/>
                  <a:p>
                    <a:fld id="{A65ED37D-0A65-4967-A741-8401B69090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34D9-458D-A3D8-8E6EAC6D633C}"/>
                </c:ext>
              </c:extLst>
            </c:dLbl>
            <c:dLbl>
              <c:idx val="1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34D9-458D-A3D8-8E6EAC6D633C}"/>
                </c:ext>
              </c:extLst>
            </c:dLbl>
            <c:dLbl>
              <c:idx val="112"/>
              <c:tx>
                <c:rich>
                  <a:bodyPr/>
                  <a:lstStyle/>
                  <a:p>
                    <a:fld id="{4F51AFFA-41A7-4089-882E-5FA5902E8C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34D9-458D-A3D8-8E6EAC6D633C}"/>
                </c:ext>
              </c:extLst>
            </c:dLbl>
            <c:dLbl>
              <c:idx val="1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34D9-458D-A3D8-8E6EAC6D633C}"/>
                </c:ext>
              </c:extLst>
            </c:dLbl>
            <c:dLbl>
              <c:idx val="114"/>
              <c:tx>
                <c:rich>
                  <a:bodyPr/>
                  <a:lstStyle/>
                  <a:p>
                    <a:fld id="{E8BEA8EB-33AE-47BF-9AFE-397B2C8158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34D9-458D-A3D8-8E6EAC6D633C}"/>
                </c:ext>
              </c:extLst>
            </c:dLbl>
            <c:dLbl>
              <c:idx val="1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34D9-458D-A3D8-8E6EAC6D633C}"/>
                </c:ext>
              </c:extLst>
            </c:dLbl>
            <c:dLbl>
              <c:idx val="116"/>
              <c:tx>
                <c:rich>
                  <a:bodyPr/>
                  <a:lstStyle/>
                  <a:p>
                    <a:fld id="{0204E7FF-6460-4A29-A0D1-027CE5FFEA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34D9-458D-A3D8-8E6EAC6D633C}"/>
                </c:ext>
              </c:extLst>
            </c:dLbl>
            <c:dLbl>
              <c:idx val="1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34D9-458D-A3D8-8E6EAC6D633C}"/>
                </c:ext>
              </c:extLst>
            </c:dLbl>
            <c:dLbl>
              <c:idx val="118"/>
              <c:tx>
                <c:rich>
                  <a:bodyPr/>
                  <a:lstStyle/>
                  <a:p>
                    <a:fld id="{C2C22EFC-EA7A-48D6-8A65-1086D8CE96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34D9-458D-A3D8-8E6EAC6D633C}"/>
                </c:ext>
              </c:extLst>
            </c:dLbl>
            <c:dLbl>
              <c:idx val="1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34D9-458D-A3D8-8E6EAC6D633C}"/>
                </c:ext>
              </c:extLst>
            </c:dLbl>
            <c:dLbl>
              <c:idx val="120"/>
              <c:tx>
                <c:rich>
                  <a:bodyPr/>
                  <a:lstStyle/>
                  <a:p>
                    <a:fld id="{8D38DCA6-64B1-4C6C-9662-3E3010CB5E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34D9-458D-A3D8-8E6EAC6D633C}"/>
                </c:ext>
              </c:extLst>
            </c:dLbl>
            <c:dLbl>
              <c:idx val="1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34D9-458D-A3D8-8E6EAC6D633C}"/>
                </c:ext>
              </c:extLst>
            </c:dLbl>
            <c:dLbl>
              <c:idx val="122"/>
              <c:tx>
                <c:rich>
                  <a:bodyPr/>
                  <a:lstStyle/>
                  <a:p>
                    <a:fld id="{4F006B17-667A-45D5-9026-4B02BE6CC6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34D9-458D-A3D8-8E6EAC6D633C}"/>
                </c:ext>
              </c:extLst>
            </c:dLbl>
            <c:dLbl>
              <c:idx val="1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34D9-458D-A3D8-8E6EAC6D633C}"/>
                </c:ext>
              </c:extLst>
            </c:dLbl>
            <c:dLbl>
              <c:idx val="124"/>
              <c:tx>
                <c:rich>
                  <a:bodyPr/>
                  <a:lstStyle/>
                  <a:p>
                    <a:fld id="{99A0E5E5-2456-4E0E-AE7E-5148A28AF5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34D9-458D-A3D8-8E6EAC6D633C}"/>
                </c:ext>
              </c:extLst>
            </c:dLbl>
            <c:dLbl>
              <c:idx val="1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34D9-458D-A3D8-8E6EAC6D633C}"/>
                </c:ext>
              </c:extLst>
            </c:dLbl>
            <c:dLbl>
              <c:idx val="126"/>
              <c:tx>
                <c:rich>
                  <a:bodyPr/>
                  <a:lstStyle/>
                  <a:p>
                    <a:fld id="{50A9F19B-4712-4397-9F4D-972889AE73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34D9-458D-A3D8-8E6EAC6D63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0242418841113811"/>
                  <c:y val="-7.46109077502435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Main!$AD$4:$AD$130</c:f>
              <c:numCache>
                <c:formatCode>0.000</c:formatCode>
                <c:ptCount val="127"/>
                <c:pt idx="0">
                  <c:v>0.10677514589847331</c:v>
                </c:pt>
                <c:pt idx="2">
                  <c:v>4.5981931130002651E-2</c:v>
                </c:pt>
                <c:pt idx="4">
                  <c:v>4.057244920229712E-2</c:v>
                </c:pt>
                <c:pt idx="6">
                  <c:v>4.9787295122246444E-2</c:v>
                </c:pt>
                <c:pt idx="8">
                  <c:v>1.9678460190440845E-2</c:v>
                </c:pt>
                <c:pt idx="10">
                  <c:v>1.3598456084670766E-3</c:v>
                </c:pt>
                <c:pt idx="12">
                  <c:v>2.4283729148413792E-2</c:v>
                </c:pt>
                <c:pt idx="14">
                  <c:v>3.2698851136364867E-3</c:v>
                </c:pt>
                <c:pt idx="16">
                  <c:v>4.5981931130002651E-2</c:v>
                </c:pt>
                <c:pt idx="18">
                  <c:v>6.620989166165199E-2</c:v>
                </c:pt>
                <c:pt idx="20">
                  <c:v>5.8936235237280532E-2</c:v>
                </c:pt>
                <c:pt idx="22">
                  <c:v>3.837304575299033E-3</c:v>
                </c:pt>
                <c:pt idx="24">
                  <c:v>4.9692453488209588E-3</c:v>
                </c:pt>
                <c:pt idx="26">
                  <c:v>1.7950362748953776E-3</c:v>
                </c:pt>
                <c:pt idx="28">
                  <c:v>6.4331854911303821E-3</c:v>
                </c:pt>
                <c:pt idx="30">
                  <c:v>4.5089537925082843E-3</c:v>
                </c:pt>
                <c:pt idx="32">
                  <c:v>4.057244920229712E-2</c:v>
                </c:pt>
                <c:pt idx="34">
                  <c:v>5.8936235237280532E-2</c:v>
                </c:pt>
                <c:pt idx="36">
                  <c:v>5.1956090487054289E-2</c:v>
                </c:pt>
                <c:pt idx="38">
                  <c:v>3.086690019433827E-3</c:v>
                </c:pt>
                <c:pt idx="40">
                  <c:v>4.033240706335854E-3</c:v>
                </c:pt>
                <c:pt idx="42">
                  <c:v>1.4086269211971703E-3</c:v>
                </c:pt>
                <c:pt idx="44">
                  <c:v>5.2701869590547094E-3</c:v>
                </c:pt>
                <c:pt idx="46">
                  <c:v>3.6471869730960141E-3</c:v>
                </c:pt>
                <c:pt idx="48">
                  <c:v>4.9787295122246444E-2</c:v>
                </c:pt>
                <c:pt idx="50">
                  <c:v>3.837304575299033E-3</c:v>
                </c:pt>
                <c:pt idx="52">
                  <c:v>3.086690019433827E-3</c:v>
                </c:pt>
                <c:pt idx="54">
                  <c:v>1.2732239624919366E-2</c:v>
                </c:pt>
                <c:pt idx="56">
                  <c:v>9.6243251110364968E-4</c:v>
                </c:pt>
                <c:pt idx="58">
                  <c:v>4.4242319426752458E-5</c:v>
                </c:pt>
                <c:pt idx="60">
                  <c:v>1.3325885952289263E-3</c:v>
                </c:pt>
                <c:pt idx="62">
                  <c:v>1.3635710297556754E-4</c:v>
                </c:pt>
                <c:pt idx="64">
                  <c:v>5.2100511427898274E-2</c:v>
                </c:pt>
                <c:pt idx="66">
                  <c:v>4.2975164087222396E-3</c:v>
                </c:pt>
                <c:pt idx="68">
                  <c:v>1.497887828257433E-2</c:v>
                </c:pt>
                <c:pt idx="70">
                  <c:v>5.9280517912028855E-3</c:v>
                </c:pt>
                <c:pt idx="72">
                  <c:v>4.723237257297579E-3</c:v>
                </c:pt>
                <c:pt idx="74">
                  <c:v>1.6920804951855342E-3</c:v>
                </c:pt>
                <c:pt idx="76">
                  <c:v>1.1659780167772205E-3</c:v>
                </c:pt>
                <c:pt idx="78">
                  <c:v>5.4735570018659312E-5</c:v>
                </c:pt>
                <c:pt idx="80">
                  <c:v>4.4282895677877901E-3</c:v>
                </c:pt>
                <c:pt idx="82">
                  <c:v>2.1404985310859522E-4</c:v>
                </c:pt>
                <c:pt idx="84">
                  <c:v>2.1404985310859522E-4</c:v>
                </c:pt>
                <c:pt idx="86">
                  <c:v>1.2046734743632976E-3</c:v>
                </c:pt>
                <c:pt idx="88">
                  <c:v>1.6485857358110326E-2</c:v>
                </c:pt>
                <c:pt idx="90">
                  <c:v>8.47960846434894E-4</c:v>
                </c:pt>
                <c:pt idx="92">
                  <c:v>1.7238900391885492E-3</c:v>
                </c:pt>
                <c:pt idx="94">
                  <c:v>1.0140848600101948E-2</c:v>
                </c:pt>
                <c:pt idx="96">
                  <c:v>5.5795026410343035E-2</c:v>
                </c:pt>
                <c:pt idx="98">
                  <c:v>1.6488612897175306E-2</c:v>
                </c:pt>
                <c:pt idx="100">
                  <c:v>5.2701869590547094E-3</c:v>
                </c:pt>
                <c:pt idx="102">
                  <c:v>1.3325885952289263E-3</c:v>
                </c:pt>
                <c:pt idx="104">
                  <c:v>5.0114297251873385E-3</c:v>
                </c:pt>
                <c:pt idx="106">
                  <c:v>2.4738963813437519E-4</c:v>
                </c:pt>
                <c:pt idx="108">
                  <c:v>1.8363362687985888E-2</c:v>
                </c:pt>
                <c:pt idx="110">
                  <c:v>1.9577967574441958E-3</c:v>
                </c:pt>
                <c:pt idx="112">
                  <c:v>8.3709353262465761E-3</c:v>
                </c:pt>
                <c:pt idx="114">
                  <c:v>1.1912915992526163E-2</c:v>
                </c:pt>
                <c:pt idx="116">
                  <c:v>3.6471869730960141E-3</c:v>
                </c:pt>
                <c:pt idx="118">
                  <c:v>1.3635710297556754E-4</c:v>
                </c:pt>
                <c:pt idx="120">
                  <c:v>5.1670988631404827E-4</c:v>
                </c:pt>
                <c:pt idx="122">
                  <c:v>2.9381583309938176E-3</c:v>
                </c:pt>
                <c:pt idx="124">
                  <c:v>1.9577967574441958E-3</c:v>
                </c:pt>
                <c:pt idx="126">
                  <c:v>2.0642555816019353E-2</c:v>
                </c:pt>
              </c:numCache>
            </c:numRef>
          </c:xVal>
          <c:yVal>
            <c:numRef>
              <c:f>Main!$AE$4:$AE$130</c:f>
              <c:numCache>
                <c:formatCode>General</c:formatCode>
                <c:ptCount val="127"/>
                <c:pt idx="0">
                  <c:v>0.12476672887230073</c:v>
                </c:pt>
                <c:pt idx="2">
                  <c:v>3.71900826446281E-2</c:v>
                </c:pt>
                <c:pt idx="4">
                  <c:v>7.2780591842175418E-2</c:v>
                </c:pt>
                <c:pt idx="6">
                  <c:v>6.89149560117302E-2</c:v>
                </c:pt>
                <c:pt idx="8">
                  <c:v>1.7328712343375099E-2</c:v>
                </c:pt>
                <c:pt idx="10">
                  <c:v>2.1327645961077045E-3</c:v>
                </c:pt>
                <c:pt idx="12">
                  <c:v>2.9192215409224207E-2</c:v>
                </c:pt>
                <c:pt idx="14">
                  <c:v>1.9994668088509733E-3</c:v>
                </c:pt>
                <c:pt idx="16">
                  <c:v>4.5987736603572381E-2</c:v>
                </c:pt>
                <c:pt idx="18">
                  <c:v>6.5582511330311913E-2</c:v>
                </c:pt>
                <c:pt idx="20">
                  <c:v>7.8512396694214878E-2</c:v>
                </c:pt>
                <c:pt idx="22">
                  <c:v>1.3329778725673153E-4</c:v>
                </c:pt>
                <c:pt idx="24">
                  <c:v>5.5985070647827243E-3</c:v>
                </c:pt>
                <c:pt idx="26">
                  <c:v>6.6648893628365772E-4</c:v>
                </c:pt>
                <c:pt idx="28">
                  <c:v>1.2929885363902958E-2</c:v>
                </c:pt>
                <c:pt idx="30">
                  <c:v>2.3993601706211675E-3</c:v>
                </c:pt>
                <c:pt idx="32">
                  <c:v>4.6520927752599306E-2</c:v>
                </c:pt>
                <c:pt idx="34">
                  <c:v>3.7989869368168491E-2</c:v>
                </c:pt>
                <c:pt idx="36">
                  <c:v>3.625699813383098E-2</c:v>
                </c:pt>
                <c:pt idx="38">
                  <c:v>0</c:v>
                </c:pt>
                <c:pt idx="40">
                  <c:v>9.1975473207144762E-3</c:v>
                </c:pt>
                <c:pt idx="42">
                  <c:v>7.997867235403892E-4</c:v>
                </c:pt>
                <c:pt idx="44">
                  <c:v>9.3308451079712079E-4</c:v>
                </c:pt>
                <c:pt idx="46">
                  <c:v>6.6648893628365772E-4</c:v>
                </c:pt>
                <c:pt idx="48">
                  <c:v>1.9861370301252998E-2</c:v>
                </c:pt>
                <c:pt idx="50">
                  <c:v>1.4662756598240469E-3</c:v>
                </c:pt>
                <c:pt idx="52">
                  <c:v>1.4662756598240469E-3</c:v>
                </c:pt>
                <c:pt idx="54">
                  <c:v>2.3593708344441484E-2</c:v>
                </c:pt>
                <c:pt idx="56">
                  <c:v>3.998933617701946E-4</c:v>
                </c:pt>
                <c:pt idx="58">
                  <c:v>0</c:v>
                </c:pt>
                <c:pt idx="60">
                  <c:v>0</c:v>
                </c:pt>
                <c:pt idx="62">
                  <c:v>2.6659557451346307E-4</c:v>
                </c:pt>
                <c:pt idx="64">
                  <c:v>3.71900826446281E-2</c:v>
                </c:pt>
                <c:pt idx="66">
                  <c:v>1.0663822980538523E-3</c:v>
                </c:pt>
                <c:pt idx="68">
                  <c:v>9.0642495334577449E-3</c:v>
                </c:pt>
                <c:pt idx="70">
                  <c:v>1.7462010130631832E-2</c:v>
                </c:pt>
                <c:pt idx="72">
                  <c:v>6.5315915755798457E-3</c:v>
                </c:pt>
                <c:pt idx="74">
                  <c:v>1.3329778725673153E-4</c:v>
                </c:pt>
                <c:pt idx="76">
                  <c:v>1.3329778725673153E-4</c:v>
                </c:pt>
                <c:pt idx="78">
                  <c:v>0</c:v>
                </c:pt>
                <c:pt idx="80">
                  <c:v>7.7312716608904288E-3</c:v>
                </c:pt>
                <c:pt idx="82">
                  <c:v>7.997867235403892E-4</c:v>
                </c:pt>
                <c:pt idx="84">
                  <c:v>2.6659557451346307E-4</c:v>
                </c:pt>
                <c:pt idx="86">
                  <c:v>5.3319114902692613E-4</c:v>
                </c:pt>
                <c:pt idx="88">
                  <c:v>2.2927219408157826E-2</c:v>
                </c:pt>
                <c:pt idx="90">
                  <c:v>1.3329778725673153E-4</c:v>
                </c:pt>
                <c:pt idx="92">
                  <c:v>5.3319114902692613E-4</c:v>
                </c:pt>
                <c:pt idx="94">
                  <c:v>9.3308451079712074E-3</c:v>
                </c:pt>
                <c:pt idx="96">
                  <c:v>3.612370034657425E-2</c:v>
                </c:pt>
                <c:pt idx="98">
                  <c:v>5.8651026392961877E-3</c:v>
                </c:pt>
                <c:pt idx="100">
                  <c:v>5.7318048520394564E-3</c:v>
                </c:pt>
                <c:pt idx="102">
                  <c:v>3.998933617701946E-4</c:v>
                </c:pt>
                <c:pt idx="104">
                  <c:v>2.2660623833644362E-3</c:v>
                </c:pt>
                <c:pt idx="106">
                  <c:v>2.6659557451346307E-4</c:v>
                </c:pt>
                <c:pt idx="108">
                  <c:v>2.5593175153292454E-2</c:v>
                </c:pt>
                <c:pt idx="110">
                  <c:v>7.997867235403892E-4</c:v>
                </c:pt>
                <c:pt idx="112">
                  <c:v>8.5310583844308181E-3</c:v>
                </c:pt>
                <c:pt idx="114">
                  <c:v>2.4260197280725138E-2</c:v>
                </c:pt>
                <c:pt idx="116">
                  <c:v>7.7312716608904288E-3</c:v>
                </c:pt>
                <c:pt idx="118">
                  <c:v>1.3329778725673153E-4</c:v>
                </c:pt>
                <c:pt idx="120">
                  <c:v>9.3308451079712079E-4</c:v>
                </c:pt>
                <c:pt idx="122">
                  <c:v>2.6659557451346307E-4</c:v>
                </c:pt>
                <c:pt idx="124">
                  <c:v>4.2655291922154091E-3</c:v>
                </c:pt>
                <c:pt idx="126">
                  <c:v>1.7462010130631832E-2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Main!$AC$4:$AC$130</c15:f>
                <c15:dlblRangeCache>
                  <c:ptCount val="127"/>
                  <c:pt idx="0">
                    <c:v>aa</c:v>
                  </c:pt>
                  <c:pt idx="2">
                    <c:v>ae</c:v>
                  </c:pt>
                  <c:pt idx="4">
                    <c:v>ai</c:v>
                  </c:pt>
                  <c:pt idx="6">
                    <c:v>aɯ</c:v>
                  </c:pt>
                  <c:pt idx="8">
                    <c:v>ao</c:v>
                  </c:pt>
                  <c:pt idx="10">
                    <c:v>aø</c:v>
                  </c:pt>
                  <c:pt idx="12">
                    <c:v>au</c:v>
                  </c:pt>
                  <c:pt idx="14">
                    <c:v>ay</c:v>
                  </c:pt>
                  <c:pt idx="16">
                    <c:v>ea</c:v>
                  </c:pt>
                  <c:pt idx="18">
                    <c:v>ee</c:v>
                  </c:pt>
                  <c:pt idx="20">
                    <c:v>ei</c:v>
                  </c:pt>
                  <c:pt idx="22">
                    <c:v>eɯ</c:v>
                  </c:pt>
                  <c:pt idx="24">
                    <c:v>eo</c:v>
                  </c:pt>
                  <c:pt idx="26">
                    <c:v>eø</c:v>
                  </c:pt>
                  <c:pt idx="28">
                    <c:v>eu</c:v>
                  </c:pt>
                  <c:pt idx="30">
                    <c:v>ey</c:v>
                  </c:pt>
                  <c:pt idx="32">
                    <c:v>ia</c:v>
                  </c:pt>
                  <c:pt idx="34">
                    <c:v>ie</c:v>
                  </c:pt>
                  <c:pt idx="36">
                    <c:v>ii</c:v>
                  </c:pt>
                  <c:pt idx="38">
                    <c:v>iɯ</c:v>
                  </c:pt>
                  <c:pt idx="40">
                    <c:v>io</c:v>
                  </c:pt>
                  <c:pt idx="42">
                    <c:v>iø</c:v>
                  </c:pt>
                  <c:pt idx="44">
                    <c:v>iu</c:v>
                  </c:pt>
                  <c:pt idx="46">
                    <c:v>iy</c:v>
                  </c:pt>
                  <c:pt idx="48">
                    <c:v>ɯa</c:v>
                  </c:pt>
                  <c:pt idx="50">
                    <c:v>ɯe</c:v>
                  </c:pt>
                  <c:pt idx="52">
                    <c:v>ɯi</c:v>
                  </c:pt>
                  <c:pt idx="54">
                    <c:v>ɯɯ</c:v>
                  </c:pt>
                  <c:pt idx="56">
                    <c:v>ɯo</c:v>
                  </c:pt>
                  <c:pt idx="58">
                    <c:v>ɯø</c:v>
                  </c:pt>
                  <c:pt idx="60">
                    <c:v>ɯu</c:v>
                  </c:pt>
                  <c:pt idx="62">
                    <c:v>ɯy</c:v>
                  </c:pt>
                  <c:pt idx="64">
                    <c:v>oa</c:v>
                  </c:pt>
                  <c:pt idx="66">
                    <c:v>øa</c:v>
                  </c:pt>
                  <c:pt idx="68">
                    <c:v>oe</c:v>
                  </c:pt>
                  <c:pt idx="70">
                    <c:v>øe</c:v>
                  </c:pt>
                  <c:pt idx="72">
                    <c:v>oi</c:v>
                  </c:pt>
                  <c:pt idx="74">
                    <c:v>øi</c:v>
                  </c:pt>
                  <c:pt idx="76">
                    <c:v>oɯ</c:v>
                  </c:pt>
                  <c:pt idx="78">
                    <c:v>øɯ</c:v>
                  </c:pt>
                  <c:pt idx="80">
                    <c:v>oo</c:v>
                  </c:pt>
                  <c:pt idx="82">
                    <c:v>oø</c:v>
                  </c:pt>
                  <c:pt idx="84">
                    <c:v>øo</c:v>
                  </c:pt>
                  <c:pt idx="86">
                    <c:v>øø</c:v>
                  </c:pt>
                  <c:pt idx="88">
                    <c:v>ou</c:v>
                  </c:pt>
                  <c:pt idx="90">
                    <c:v>øu</c:v>
                  </c:pt>
                  <c:pt idx="92">
                    <c:v>oy</c:v>
                  </c:pt>
                  <c:pt idx="94">
                    <c:v>øy</c:v>
                  </c:pt>
                  <c:pt idx="96">
                    <c:v>ua</c:v>
                  </c:pt>
                  <c:pt idx="98">
                    <c:v>ue</c:v>
                  </c:pt>
                  <c:pt idx="100">
                    <c:v>ui</c:v>
                  </c:pt>
                  <c:pt idx="102">
                    <c:v>uɯ</c:v>
                  </c:pt>
                  <c:pt idx="104">
                    <c:v>uo</c:v>
                  </c:pt>
                  <c:pt idx="106">
                    <c:v>uø</c:v>
                  </c:pt>
                  <c:pt idx="108">
                    <c:v>uu</c:v>
                  </c:pt>
                  <c:pt idx="110">
                    <c:v>uy</c:v>
                  </c:pt>
                  <c:pt idx="112">
                    <c:v>ya</c:v>
                  </c:pt>
                  <c:pt idx="114">
                    <c:v>ye</c:v>
                  </c:pt>
                  <c:pt idx="116">
                    <c:v>yi</c:v>
                  </c:pt>
                  <c:pt idx="118">
                    <c:v>yɯ</c:v>
                  </c:pt>
                  <c:pt idx="120">
                    <c:v>yo</c:v>
                  </c:pt>
                  <c:pt idx="122">
                    <c:v>yø</c:v>
                  </c:pt>
                  <c:pt idx="124">
                    <c:v>yu</c:v>
                  </c:pt>
                  <c:pt idx="126">
                    <c:v>yy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2-BD2F-4D4E-9298-31CB8343CC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508747423"/>
        <c:axId val="410737759"/>
      </c:scatterChart>
      <c:valAx>
        <c:axId val="508747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737759"/>
        <c:crosses val="autoZero"/>
        <c:crossBetween val="midCat"/>
      </c:valAx>
      <c:valAx>
        <c:axId val="4107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747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470536</xdr:colOff>
      <xdr:row>2</xdr:row>
      <xdr:rowOff>3809</xdr:rowOff>
    </xdr:from>
    <xdr:to>
      <xdr:col>44</xdr:col>
      <xdr:colOff>19050</xdr:colOff>
      <xdr:row>32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8FAAB9-D057-45C1-8FE2-FEB2B3F598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BE55B-96D3-413B-90B6-7E2D87CDCE04}">
  <dimension ref="A1:AE131"/>
  <sheetViews>
    <sheetView tabSelected="1" workbookViewId="0">
      <selection activeCell="AA18" sqref="AA18"/>
    </sheetView>
  </sheetViews>
  <sheetFormatPr defaultRowHeight="15" x14ac:dyDescent="0.25"/>
  <cols>
    <col min="2" max="2" width="10" bestFit="1" customWidth="1"/>
    <col min="3" max="3" width="8.85546875" style="6" customWidth="1"/>
    <col min="4" max="4" width="5.140625" style="16" customWidth="1"/>
    <col min="5" max="5" width="4.7109375" style="16" customWidth="1"/>
    <col min="6" max="6" width="5.5703125" style="21" bestFit="1" customWidth="1"/>
    <col min="7" max="7" width="5.7109375" style="18" bestFit="1" customWidth="1"/>
    <col min="8" max="8" width="5.85546875" style="18" bestFit="1" customWidth="1"/>
    <col min="9" max="9" width="5.5703125" style="18" bestFit="1" customWidth="1"/>
    <col min="10" max="13" width="5.7109375" style="18" bestFit="1" customWidth="1"/>
    <col min="14" max="16" width="5.5703125" style="18" customWidth="1"/>
    <col min="17" max="17" width="6.42578125" style="18" customWidth="1"/>
    <col min="18" max="18" width="6.42578125" style="22" customWidth="1"/>
    <col min="19" max="19" width="6.42578125" customWidth="1"/>
    <col min="20" max="20" width="8.7109375" style="16" bestFit="1" customWidth="1"/>
    <col min="21" max="21" width="11.28515625" style="2" customWidth="1"/>
    <col min="22" max="22" width="6.85546875" style="2" customWidth="1"/>
    <col min="23" max="23" width="7.85546875" style="26" bestFit="1" customWidth="1"/>
    <col min="24" max="24" width="12.5703125" style="2" bestFit="1" customWidth="1"/>
    <col min="25" max="25" width="13.5703125" style="2" customWidth="1"/>
    <col min="26" max="26" width="13.42578125" customWidth="1"/>
    <col min="27" max="27" width="34" customWidth="1"/>
    <col min="28" max="28" width="3" customWidth="1"/>
    <col min="29" max="29" width="5.140625" customWidth="1"/>
    <col min="31" max="31" width="6.42578125" customWidth="1"/>
  </cols>
  <sheetData>
    <row r="1" spans="1:31" s="4" customFormat="1" ht="60" x14ac:dyDescent="0.25">
      <c r="C1" s="5"/>
      <c r="D1" s="15"/>
      <c r="E1" s="15"/>
      <c r="F1" s="19" t="s">
        <v>0</v>
      </c>
      <c r="G1" s="17" t="s">
        <v>1</v>
      </c>
      <c r="H1" s="17" t="s">
        <v>7</v>
      </c>
      <c r="I1" s="17" t="s">
        <v>2</v>
      </c>
      <c r="J1" s="17" t="s">
        <v>4</v>
      </c>
      <c r="K1" s="17" t="s">
        <v>6</v>
      </c>
      <c r="L1" s="17" t="s">
        <v>3</v>
      </c>
      <c r="M1" s="17" t="s">
        <v>5</v>
      </c>
      <c r="N1" s="17" t="s">
        <v>10</v>
      </c>
      <c r="O1" s="17" t="s">
        <v>11</v>
      </c>
      <c r="P1" s="17" t="s">
        <v>12</v>
      </c>
      <c r="Q1" s="17" t="s">
        <v>16</v>
      </c>
      <c r="R1" s="20" t="s">
        <v>20</v>
      </c>
      <c r="T1" s="15"/>
      <c r="U1" s="2"/>
      <c r="V1" s="2"/>
      <c r="W1" s="25"/>
      <c r="X1" s="11"/>
      <c r="Y1" s="11"/>
    </row>
    <row r="2" spans="1:31" x14ac:dyDescent="0.25">
      <c r="E2" s="16" t="s">
        <v>19</v>
      </c>
      <c r="F2" s="21">
        <f t="shared" ref="F2:R2" si="0">SUMPRODUCT($C4:$C130,F4:F130)</f>
        <v>5059</v>
      </c>
      <c r="G2" s="18">
        <f t="shared" si="0"/>
        <v>3081</v>
      </c>
      <c r="H2" s="18">
        <f t="shared" si="0"/>
        <v>1053</v>
      </c>
      <c r="I2" s="18">
        <f t="shared" si="0"/>
        <v>2562</v>
      </c>
      <c r="J2" s="18">
        <f t="shared" si="0"/>
        <v>965</v>
      </c>
      <c r="K2" s="18">
        <f t="shared" si="0"/>
        <v>258</v>
      </c>
      <c r="L2" s="18">
        <f t="shared" si="0"/>
        <v>1298</v>
      </c>
      <c r="M2" s="18">
        <f t="shared" si="0"/>
        <v>728</v>
      </c>
      <c r="N2" s="18">
        <f t="shared" si="0"/>
        <v>2127</v>
      </c>
      <c r="O2" s="18">
        <f t="shared" si="0"/>
        <v>519</v>
      </c>
      <c r="P2" s="18">
        <f t="shared" si="0"/>
        <v>369</v>
      </c>
      <c r="Q2" s="18">
        <f t="shared" si="0"/>
        <v>605</v>
      </c>
      <c r="R2" s="22">
        <f t="shared" si="0"/>
        <v>0</v>
      </c>
      <c r="AC2" s="1" t="s">
        <v>30</v>
      </c>
    </row>
    <row r="3" spans="1:31" ht="42" customHeight="1" x14ac:dyDescent="0.25">
      <c r="A3" t="s">
        <v>23</v>
      </c>
      <c r="B3" t="s">
        <v>18</v>
      </c>
      <c r="C3" s="7" t="s">
        <v>27</v>
      </c>
      <c r="D3" s="16" t="s">
        <v>14</v>
      </c>
      <c r="E3" s="16" t="s">
        <v>15</v>
      </c>
      <c r="F3" s="23">
        <v>0.3770823161646748</v>
      </c>
      <c r="G3" s="14">
        <v>0.92957519631635244</v>
      </c>
      <c r="H3" s="14">
        <v>1.9529247572613826</v>
      </c>
      <c r="I3" s="14">
        <v>1.1323938439725894</v>
      </c>
      <c r="J3" s="14">
        <v>1.8834040465895645</v>
      </c>
      <c r="K3" s="14">
        <v>2.3970979149689438</v>
      </c>
      <c r="L3" s="14">
        <v>1.7749609985698807</v>
      </c>
      <c r="M3" s="14">
        <v>1.714215432994959</v>
      </c>
      <c r="N3" s="14">
        <v>1.2949609231674841</v>
      </c>
      <c r="O3" s="14">
        <v>1.378812284739185</v>
      </c>
      <c r="P3" s="14">
        <v>1.5316340844747252</v>
      </c>
      <c r="Q3" s="14">
        <v>1.7123129038142284</v>
      </c>
      <c r="R3" s="24">
        <v>1.4520169351243866</v>
      </c>
      <c r="S3" t="s">
        <v>7</v>
      </c>
      <c r="T3" s="16" t="s">
        <v>21</v>
      </c>
      <c r="U3" s="2" t="s">
        <v>22</v>
      </c>
      <c r="V3" s="2" t="s">
        <v>34</v>
      </c>
      <c r="W3" s="26" t="s">
        <v>35</v>
      </c>
      <c r="X3" s="11" t="s">
        <v>28</v>
      </c>
      <c r="Y3" s="11" t="s">
        <v>29</v>
      </c>
      <c r="Z3" t="s">
        <v>26</v>
      </c>
      <c r="AC3" t="s">
        <v>17</v>
      </c>
      <c r="AD3" t="s">
        <v>8</v>
      </c>
      <c r="AE3" t="s">
        <v>9</v>
      </c>
    </row>
    <row r="4" spans="1:31" x14ac:dyDescent="0.25">
      <c r="A4" t="str">
        <f t="shared" ref="A4:A6" si="1">CONCATENATE(D4,E4)</f>
        <v>aa</v>
      </c>
      <c r="B4" t="s">
        <v>25</v>
      </c>
      <c r="C4" s="8">
        <v>936</v>
      </c>
      <c r="D4" s="16" t="s">
        <v>0</v>
      </c>
      <c r="E4" s="16" t="s">
        <v>0</v>
      </c>
      <c r="F4" s="21">
        <v>2</v>
      </c>
      <c r="S4">
        <f>SUMPRODUCT(F$3:R$3,F4:R4)</f>
        <v>0.7541646323293496</v>
      </c>
      <c r="T4" s="16">
        <f>SUM(F4:R5)</f>
        <v>3</v>
      </c>
      <c r="U4" s="2">
        <f>S4-S5</f>
        <v>-0.69785230279503696</v>
      </c>
      <c r="V4" s="2">
        <f t="shared" ref="V4" si="2">NORMDIST(0, U4, SQRT(T4), TRUE)</f>
        <v>0.65649102257619651</v>
      </c>
      <c r="W4" s="26">
        <f>SUM(V4:V130)</f>
        <v>6.1483505084640031</v>
      </c>
      <c r="X4" s="2">
        <f>V4/W$4</f>
        <v>0.10677514589847331</v>
      </c>
      <c r="Y4" s="2">
        <f>LN(X4)</f>
        <v>-2.2370300958451135</v>
      </c>
      <c r="Z4" s="3">
        <f>SUMPRODUCT(Y4:Y130,C4:C130)</f>
        <v>-25188.656638285691</v>
      </c>
      <c r="AA4" s="3" t="s">
        <v>31</v>
      </c>
      <c r="AB4" s="1"/>
      <c r="AC4" t="str">
        <f>A4</f>
        <v>aa</v>
      </c>
      <c r="AD4" s="2">
        <f>X4</f>
        <v>0.10677514589847331</v>
      </c>
      <c r="AE4">
        <f>C4/7502</f>
        <v>0.12476672887230073</v>
      </c>
    </row>
    <row r="5" spans="1:31" x14ac:dyDescent="0.25">
      <c r="B5" t="s">
        <v>24</v>
      </c>
      <c r="C5" s="8"/>
      <c r="R5" s="22">
        <v>1</v>
      </c>
      <c r="S5">
        <f t="shared" ref="S5:S68" si="3">SUMPRODUCT(F$3:R$3,F5:R5)</f>
        <v>1.4520169351243866</v>
      </c>
      <c r="Z5" s="3"/>
      <c r="AA5" s="3"/>
      <c r="AB5" s="1"/>
      <c r="AD5" s="2"/>
    </row>
    <row r="6" spans="1:31" ht="17.25" customHeight="1" x14ac:dyDescent="0.25">
      <c r="A6" t="str">
        <f t="shared" si="1"/>
        <v>ae</v>
      </c>
      <c r="B6" t="s">
        <v>25</v>
      </c>
      <c r="C6" s="8">
        <v>279</v>
      </c>
      <c r="D6" s="16" t="s">
        <v>0</v>
      </c>
      <c r="E6" s="16" t="s">
        <v>1</v>
      </c>
      <c r="F6" s="21">
        <v>1</v>
      </c>
      <c r="G6" s="18">
        <v>1</v>
      </c>
      <c r="N6" s="18">
        <v>1</v>
      </c>
      <c r="S6">
        <f t="shared" si="3"/>
        <v>2.6016184356485113</v>
      </c>
      <c r="T6" s="16">
        <f>SUM(F6:Q6)+1</f>
        <v>4</v>
      </c>
      <c r="U6" s="2">
        <f t="shared" ref="U6" si="4">S6-S7</f>
        <v>1.1496015005241247</v>
      </c>
      <c r="V6" s="2">
        <f t="shared" ref="V6" si="5">NORMDIST(0, U6, SQRT(T6), TRUE)</f>
        <v>0.28271302964330858</v>
      </c>
      <c r="X6" s="2">
        <f t="shared" ref="X6:X130" si="6">V6/W$4</f>
        <v>4.5981931130002651E-2</v>
      </c>
      <c r="Y6" s="2">
        <f t="shared" ref="Y6:Y130" si="7">LN(X6)</f>
        <v>-3.0795067611814493</v>
      </c>
      <c r="Z6" s="12">
        <v>-25315.34</v>
      </c>
      <c r="AA6" s="13" t="s">
        <v>32</v>
      </c>
      <c r="AC6" t="str">
        <f>A6</f>
        <v>ae</v>
      </c>
      <c r="AD6" s="2">
        <f t="shared" ref="AD6:AD130" si="8">X6</f>
        <v>4.5981931130002651E-2</v>
      </c>
      <c r="AE6">
        <f>C6/7502</f>
        <v>3.71900826446281E-2</v>
      </c>
    </row>
    <row r="7" spans="1:31" x14ac:dyDescent="0.25">
      <c r="B7" t="s">
        <v>24</v>
      </c>
      <c r="C7" s="8"/>
      <c r="R7" s="22">
        <v>1</v>
      </c>
      <c r="S7">
        <f t="shared" si="3"/>
        <v>1.4520169351243866</v>
      </c>
      <c r="AD7" s="2"/>
    </row>
    <row r="8" spans="1:31" ht="30" x14ac:dyDescent="0.25">
      <c r="A8" t="str">
        <f>CONCATENATE(D8,E8)</f>
        <v>ai</v>
      </c>
      <c r="B8" t="s">
        <v>25</v>
      </c>
      <c r="C8" s="8">
        <v>546</v>
      </c>
      <c r="D8" s="16" t="s">
        <v>0</v>
      </c>
      <c r="E8" s="16" t="s">
        <v>2</v>
      </c>
      <c r="F8" s="21">
        <v>1</v>
      </c>
      <c r="I8" s="18">
        <v>1</v>
      </c>
      <c r="N8" s="18">
        <v>1</v>
      </c>
      <c r="S8">
        <f t="shared" si="3"/>
        <v>2.8044370833047481</v>
      </c>
      <c r="T8" s="16">
        <f>SUM(F8:Q8)+1</f>
        <v>4</v>
      </c>
      <c r="U8" s="2">
        <f t="shared" ref="U8" si="9">S8-S9</f>
        <v>1.3524201481803615</v>
      </c>
      <c r="V8" s="2">
        <f t="shared" ref="V8" si="10">NORMDIST(0, U8, SQRT(T8), TRUE)</f>
        <v>0.24945363868257342</v>
      </c>
      <c r="X8" s="2">
        <f t="shared" si="6"/>
        <v>4.057244920229712E-2</v>
      </c>
      <c r="Y8" s="2">
        <f t="shared" si="7"/>
        <v>-3.2046660337980137</v>
      </c>
      <c r="Z8" s="12">
        <v>-25187.029295043136</v>
      </c>
      <c r="AA8" s="13" t="s">
        <v>33</v>
      </c>
      <c r="AC8" t="str">
        <f>A8</f>
        <v>ai</v>
      </c>
      <c r="AD8" s="2">
        <f t="shared" si="8"/>
        <v>4.057244920229712E-2</v>
      </c>
      <c r="AE8">
        <f>C8/7502</f>
        <v>7.2780591842175418E-2</v>
      </c>
    </row>
    <row r="9" spans="1:31" x14ac:dyDescent="0.25">
      <c r="B9" t="s">
        <v>24</v>
      </c>
      <c r="C9" s="8"/>
      <c r="R9" s="22">
        <v>1</v>
      </c>
      <c r="S9">
        <f t="shared" si="3"/>
        <v>1.4520169351243866</v>
      </c>
      <c r="AD9" s="2"/>
    </row>
    <row r="10" spans="1:31" x14ac:dyDescent="0.25">
      <c r="A10" t="str">
        <f>CONCATENATE(D10,E10)</f>
        <v>aɯ</v>
      </c>
      <c r="B10" t="s">
        <v>25</v>
      </c>
      <c r="C10" s="8">
        <v>517</v>
      </c>
      <c r="D10" s="16" t="s">
        <v>0</v>
      </c>
      <c r="E10" s="16" t="s">
        <v>13</v>
      </c>
      <c r="F10" s="21">
        <v>1</v>
      </c>
      <c r="H10" s="18">
        <v>1</v>
      </c>
      <c r="S10">
        <f t="shared" si="3"/>
        <v>2.3300070734260574</v>
      </c>
      <c r="T10" s="16">
        <f>SUM(F10:Q10)+1</f>
        <v>3</v>
      </c>
      <c r="U10" s="2">
        <f t="shared" ref="U10" si="11">S10-S11</f>
        <v>0.87799013830167083</v>
      </c>
      <c r="V10" s="2">
        <f t="shared" ref="V10" si="12">NORMDIST(0, U10, SQRT(T10), TRUE)</f>
        <v>0.30610974127991131</v>
      </c>
      <c r="X10" s="2">
        <f t="shared" si="6"/>
        <v>4.9787295122246444E-2</v>
      </c>
      <c r="Y10" s="2">
        <f t="shared" si="7"/>
        <v>-2.9999954455268494</v>
      </c>
      <c r="Z10" s="9"/>
      <c r="AA10" s="9"/>
      <c r="AC10" t="str">
        <f>A10</f>
        <v>aɯ</v>
      </c>
      <c r="AD10" s="2">
        <f t="shared" si="8"/>
        <v>4.9787295122246444E-2</v>
      </c>
      <c r="AE10">
        <f>C10/7502</f>
        <v>6.89149560117302E-2</v>
      </c>
    </row>
    <row r="11" spans="1:31" x14ac:dyDescent="0.25">
      <c r="B11" t="s">
        <v>24</v>
      </c>
      <c r="C11" s="8"/>
      <c r="R11" s="22">
        <v>1</v>
      </c>
      <c r="S11">
        <f t="shared" si="3"/>
        <v>1.4520169351243866</v>
      </c>
      <c r="Z11" s="9"/>
      <c r="AA11" s="9"/>
      <c r="AD11" s="2"/>
    </row>
    <row r="12" spans="1:31" x14ac:dyDescent="0.25">
      <c r="A12" t="str">
        <f>CONCATENATE(D12,E12)</f>
        <v>ao</v>
      </c>
      <c r="B12" t="s">
        <v>25</v>
      </c>
      <c r="C12" s="8">
        <v>130</v>
      </c>
      <c r="D12" s="16" t="s">
        <v>0</v>
      </c>
      <c r="E12" s="16" t="s">
        <v>4</v>
      </c>
      <c r="F12" s="21">
        <v>1</v>
      </c>
      <c r="J12" s="18">
        <v>1</v>
      </c>
      <c r="P12" s="18">
        <v>1</v>
      </c>
      <c r="S12">
        <f t="shared" si="3"/>
        <v>3.7921204472289647</v>
      </c>
      <c r="T12" s="16">
        <f>SUM(F12:Q12)+1</f>
        <v>4</v>
      </c>
      <c r="U12" s="2">
        <f t="shared" ref="U12" si="13">S12-S13</f>
        <v>2.3401035121045783</v>
      </c>
      <c r="V12" s="2">
        <f t="shared" ref="V12" si="14">NORMDIST(0, U12, SQRT(T12), TRUE)</f>
        <v>0.12099007071768562</v>
      </c>
      <c r="X12" s="2">
        <f t="shared" si="6"/>
        <v>1.9678460190440845E-2</v>
      </c>
      <c r="Y12" s="2">
        <f t="shared" si="7"/>
        <v>-3.9282306327747705</v>
      </c>
      <c r="Z12" s="2"/>
      <c r="AA12" s="2"/>
      <c r="AC12" t="str">
        <f>A12</f>
        <v>ao</v>
      </c>
      <c r="AD12" s="2">
        <f t="shared" si="8"/>
        <v>1.9678460190440845E-2</v>
      </c>
      <c r="AE12">
        <f>C12/7502</f>
        <v>1.7328712343375099E-2</v>
      </c>
    </row>
    <row r="13" spans="1:31" x14ac:dyDescent="0.25">
      <c r="B13" t="s">
        <v>24</v>
      </c>
      <c r="C13" s="8"/>
      <c r="R13" s="22">
        <v>1</v>
      </c>
      <c r="S13">
        <f t="shared" si="3"/>
        <v>1.4520169351243866</v>
      </c>
      <c r="Z13" s="2"/>
      <c r="AA13" s="2"/>
      <c r="AD13" s="2"/>
    </row>
    <row r="14" spans="1:31" x14ac:dyDescent="0.25">
      <c r="A14" t="str">
        <f>CONCATENATE(D14,E14)</f>
        <v>aø</v>
      </c>
      <c r="B14" t="s">
        <v>25</v>
      </c>
      <c r="C14" s="8">
        <v>16</v>
      </c>
      <c r="D14" s="16" t="s">
        <v>0</v>
      </c>
      <c r="E14" s="16" t="s">
        <v>6</v>
      </c>
      <c r="F14" s="21">
        <v>1</v>
      </c>
      <c r="K14" s="18">
        <v>1</v>
      </c>
      <c r="N14" s="18">
        <v>1</v>
      </c>
      <c r="P14" s="18">
        <v>1</v>
      </c>
      <c r="Q14" s="18">
        <v>1</v>
      </c>
      <c r="S14">
        <f t="shared" si="3"/>
        <v>7.3130881425900567</v>
      </c>
      <c r="T14" s="16">
        <f>SUM(F14:Q14)+1</f>
        <v>6</v>
      </c>
      <c r="U14" s="2">
        <f t="shared" ref="U14" si="15">S14-S15</f>
        <v>5.8610712074656703</v>
      </c>
      <c r="V14" s="2">
        <f t="shared" ref="V14" si="16">NORMDIST(0, U14, SQRT(T14), TRUE)</f>
        <v>8.3608074382510913E-3</v>
      </c>
      <c r="X14" s="2">
        <f t="shared" si="6"/>
        <v>1.3598456084670766E-3</v>
      </c>
      <c r="Y14" s="2">
        <f t="shared" si="7"/>
        <v>-6.600384108864394</v>
      </c>
      <c r="Z14" s="10"/>
      <c r="AA14" s="10"/>
      <c r="AC14" t="str">
        <f>A14</f>
        <v>aø</v>
      </c>
      <c r="AD14" s="2">
        <f t="shared" si="8"/>
        <v>1.3598456084670766E-3</v>
      </c>
      <c r="AE14">
        <f>C14/7502</f>
        <v>2.1327645961077045E-3</v>
      </c>
    </row>
    <row r="15" spans="1:31" x14ac:dyDescent="0.25">
      <c r="B15" t="s">
        <v>24</v>
      </c>
      <c r="C15" s="8"/>
      <c r="R15" s="22">
        <v>1</v>
      </c>
      <c r="S15">
        <f t="shared" si="3"/>
        <v>1.4520169351243866</v>
      </c>
      <c r="Z15" s="10"/>
      <c r="AA15" s="10"/>
      <c r="AD15" s="2"/>
    </row>
    <row r="16" spans="1:31" x14ac:dyDescent="0.25">
      <c r="A16" t="str">
        <f>CONCATENATE(D16,E16)</f>
        <v>au</v>
      </c>
      <c r="B16" t="s">
        <v>25</v>
      </c>
      <c r="C16" s="8">
        <v>219</v>
      </c>
      <c r="D16" s="16" t="s">
        <v>0</v>
      </c>
      <c r="E16" s="16" t="s">
        <v>3</v>
      </c>
      <c r="F16" s="21">
        <v>1</v>
      </c>
      <c r="L16" s="18">
        <v>1</v>
      </c>
      <c r="O16" s="18">
        <v>1</v>
      </c>
      <c r="S16">
        <f t="shared" si="3"/>
        <v>3.5308555994737407</v>
      </c>
      <c r="T16" s="16">
        <f>SUM(F16:Q16)+1</f>
        <v>4</v>
      </c>
      <c r="U16" s="2">
        <f t="shared" ref="U16" si="17">S16-S17</f>
        <v>2.0788386643493544</v>
      </c>
      <c r="V16" s="2">
        <f t="shared" ref="V16" si="18">NORMDIST(0, U16, SQRT(T16), TRUE)</f>
        <v>0.14930487845705206</v>
      </c>
      <c r="X16" s="2">
        <f t="shared" si="6"/>
        <v>2.4283729148413792E-2</v>
      </c>
      <c r="Y16" s="2">
        <f t="shared" si="7"/>
        <v>-3.7179487352758294</v>
      </c>
      <c r="AC16" t="str">
        <f>A16</f>
        <v>au</v>
      </c>
      <c r="AD16" s="2">
        <f t="shared" si="8"/>
        <v>2.4283729148413792E-2</v>
      </c>
      <c r="AE16">
        <f>C16/7502</f>
        <v>2.9192215409224207E-2</v>
      </c>
    </row>
    <row r="17" spans="1:31" x14ac:dyDescent="0.25">
      <c r="B17" t="s">
        <v>24</v>
      </c>
      <c r="C17" s="8"/>
      <c r="R17" s="22">
        <v>1</v>
      </c>
      <c r="S17">
        <f t="shared" si="3"/>
        <v>1.4520169351243866</v>
      </c>
      <c r="AD17" s="2"/>
    </row>
    <row r="18" spans="1:31" x14ac:dyDescent="0.25">
      <c r="A18" t="str">
        <f>CONCATENATE(D18,E18)</f>
        <v>ay</v>
      </c>
      <c r="B18" t="s">
        <v>25</v>
      </c>
      <c r="C18" s="8">
        <v>15</v>
      </c>
      <c r="D18" s="16" t="s">
        <v>0</v>
      </c>
      <c r="E18" s="16" t="s">
        <v>5</v>
      </c>
      <c r="F18" s="21">
        <v>1</v>
      </c>
      <c r="M18" s="18">
        <v>1</v>
      </c>
      <c r="N18" s="18">
        <v>1</v>
      </c>
      <c r="O18" s="18">
        <v>1</v>
      </c>
      <c r="Q18" s="18">
        <v>1</v>
      </c>
      <c r="S18">
        <f t="shared" si="3"/>
        <v>6.4773838608805319</v>
      </c>
      <c r="T18" s="16">
        <f>SUM(F18:Q18)+1</f>
        <v>6</v>
      </c>
      <c r="U18" s="2">
        <f t="shared" ref="U18" si="19">S18-S19</f>
        <v>5.0253669257561455</v>
      </c>
      <c r="V18" s="2">
        <f t="shared" ref="V18" si="20">NORMDIST(0, U18, SQRT(T18), TRUE)</f>
        <v>2.0104399801045766E-2</v>
      </c>
      <c r="X18" s="2">
        <f t="shared" si="6"/>
        <v>3.2698851136364867E-3</v>
      </c>
      <c r="Y18" s="2">
        <f t="shared" si="7"/>
        <v>-5.723000428134668</v>
      </c>
      <c r="AC18" t="str">
        <f>A18</f>
        <v>ay</v>
      </c>
      <c r="AD18" s="2">
        <f t="shared" si="8"/>
        <v>3.2698851136364867E-3</v>
      </c>
      <c r="AE18">
        <f>C18/7502</f>
        <v>1.9994668088509733E-3</v>
      </c>
    </row>
    <row r="19" spans="1:31" x14ac:dyDescent="0.25">
      <c r="B19" t="s">
        <v>24</v>
      </c>
      <c r="C19" s="8"/>
      <c r="R19" s="22">
        <v>1</v>
      </c>
      <c r="S19">
        <f t="shared" si="3"/>
        <v>1.4520169351243866</v>
      </c>
      <c r="AD19" s="2"/>
    </row>
    <row r="20" spans="1:31" x14ac:dyDescent="0.25">
      <c r="A20" t="str">
        <f>CONCATENATE(D20,E20)</f>
        <v>ea</v>
      </c>
      <c r="B20" t="s">
        <v>25</v>
      </c>
      <c r="C20" s="8">
        <v>345</v>
      </c>
      <c r="D20" s="16" t="s">
        <v>1</v>
      </c>
      <c r="E20" s="16" t="s">
        <v>0</v>
      </c>
      <c r="F20" s="21">
        <v>1</v>
      </c>
      <c r="G20" s="18">
        <v>1</v>
      </c>
      <c r="N20" s="18">
        <v>1</v>
      </c>
      <c r="S20">
        <f t="shared" si="3"/>
        <v>2.6016184356485113</v>
      </c>
      <c r="T20" s="16">
        <f>SUM(F20:Q20)+1</f>
        <v>4</v>
      </c>
      <c r="U20" s="2">
        <f t="shared" ref="U20" si="21">S20-S21</f>
        <v>1.1496015005241247</v>
      </c>
      <c r="V20" s="2">
        <f t="shared" ref="V20" si="22">NORMDIST(0, U20, SQRT(T20), TRUE)</f>
        <v>0.28271302964330858</v>
      </c>
      <c r="X20" s="2">
        <f t="shared" si="6"/>
        <v>4.5981931130002651E-2</v>
      </c>
      <c r="Y20" s="2">
        <f t="shared" si="7"/>
        <v>-3.0795067611814493</v>
      </c>
      <c r="AC20" t="str">
        <f>A20</f>
        <v>ea</v>
      </c>
      <c r="AD20" s="2">
        <f t="shared" si="8"/>
        <v>4.5981931130002651E-2</v>
      </c>
      <c r="AE20">
        <f>C20/7502</f>
        <v>4.5987736603572381E-2</v>
      </c>
    </row>
    <row r="21" spans="1:31" x14ac:dyDescent="0.25">
      <c r="B21" t="s">
        <v>24</v>
      </c>
      <c r="C21" s="8"/>
      <c r="R21" s="22">
        <v>1</v>
      </c>
      <c r="S21">
        <f t="shared" si="3"/>
        <v>1.4520169351243866</v>
      </c>
      <c r="AD21" s="2"/>
    </row>
    <row r="22" spans="1:31" x14ac:dyDescent="0.25">
      <c r="A22" t="str">
        <f>CONCATENATE(D22,E22)</f>
        <v>ee</v>
      </c>
      <c r="B22" t="s">
        <v>25</v>
      </c>
      <c r="C22" s="8">
        <v>492</v>
      </c>
      <c r="D22" s="16" t="s">
        <v>1</v>
      </c>
      <c r="E22" s="16" t="s">
        <v>1</v>
      </c>
      <c r="G22" s="18">
        <v>2</v>
      </c>
      <c r="S22">
        <f t="shared" si="3"/>
        <v>1.8591503926327049</v>
      </c>
      <c r="T22" s="16">
        <f>SUM(F22:Q22)+1</f>
        <v>3</v>
      </c>
      <c r="U22" s="2">
        <f t="shared" ref="U22" si="23">S22-S23</f>
        <v>0.40713345750831831</v>
      </c>
      <c r="V22" s="2">
        <f t="shared" ref="V22" si="24">NORMDIST(0, U22, SQRT(T22), TRUE)</f>
        <v>0.40708162106326456</v>
      </c>
      <c r="X22" s="2">
        <f t="shared" si="6"/>
        <v>6.620989166165199E-2</v>
      </c>
      <c r="Y22" s="2">
        <f t="shared" si="7"/>
        <v>-2.7149254063304848</v>
      </c>
      <c r="AC22" t="str">
        <f>A22</f>
        <v>ee</v>
      </c>
      <c r="AD22" s="2">
        <f t="shared" si="8"/>
        <v>6.620989166165199E-2</v>
      </c>
      <c r="AE22">
        <f>C22/7502</f>
        <v>6.5582511330311913E-2</v>
      </c>
    </row>
    <row r="23" spans="1:31" x14ac:dyDescent="0.25">
      <c r="B23" t="s">
        <v>24</v>
      </c>
      <c r="C23" s="8"/>
      <c r="R23" s="22">
        <v>1</v>
      </c>
      <c r="S23">
        <f t="shared" si="3"/>
        <v>1.4520169351243866</v>
      </c>
      <c r="AD23" s="2"/>
    </row>
    <row r="24" spans="1:31" x14ac:dyDescent="0.25">
      <c r="A24" t="str">
        <f>CONCATENATE(D24,E24)</f>
        <v>ei</v>
      </c>
      <c r="B24" t="s">
        <v>25</v>
      </c>
      <c r="C24" s="8">
        <v>589</v>
      </c>
      <c r="D24" s="16" t="s">
        <v>1</v>
      </c>
      <c r="E24" s="16" t="s">
        <v>2</v>
      </c>
      <c r="G24" s="18">
        <v>1</v>
      </c>
      <c r="I24" s="18">
        <v>1</v>
      </c>
      <c r="S24">
        <f t="shared" si="3"/>
        <v>2.0619690402889419</v>
      </c>
      <c r="T24" s="16">
        <f>SUM(F24:Q24)+1</f>
        <v>3</v>
      </c>
      <c r="U24" s="2">
        <f t="shared" ref="U24" si="25">S24-S25</f>
        <v>0.60995210516455534</v>
      </c>
      <c r="V24" s="2">
        <f t="shared" ref="V24" si="26">NORMDIST(0, U24, SQRT(T24), TRUE)</f>
        <v>0.36236063188808787</v>
      </c>
      <c r="X24" s="2">
        <f t="shared" si="6"/>
        <v>5.8936235237280532E-2</v>
      </c>
      <c r="Y24" s="2">
        <f t="shared" si="7"/>
        <v>-2.8312991782073822</v>
      </c>
      <c r="AC24" t="str">
        <f>A24</f>
        <v>ei</v>
      </c>
      <c r="AD24" s="2">
        <f t="shared" si="8"/>
        <v>5.8936235237280532E-2</v>
      </c>
      <c r="AE24">
        <f>C24/7502</f>
        <v>7.8512396694214878E-2</v>
      </c>
    </row>
    <row r="25" spans="1:31" x14ac:dyDescent="0.25">
      <c r="B25" t="s">
        <v>24</v>
      </c>
      <c r="C25" s="8"/>
      <c r="R25" s="22">
        <v>1</v>
      </c>
      <c r="S25">
        <f t="shared" si="3"/>
        <v>1.4520169351243866</v>
      </c>
      <c r="AD25" s="2"/>
    </row>
    <row r="26" spans="1:31" x14ac:dyDescent="0.25">
      <c r="A26" t="str">
        <f>CONCATENATE(D26,E26)</f>
        <v>eɯ</v>
      </c>
      <c r="B26" t="s">
        <v>25</v>
      </c>
      <c r="C26" s="8">
        <v>1</v>
      </c>
      <c r="D26" s="16" t="s">
        <v>1</v>
      </c>
      <c r="E26" s="16" t="s">
        <v>13</v>
      </c>
      <c r="G26" s="18">
        <v>1</v>
      </c>
      <c r="H26" s="18">
        <v>1</v>
      </c>
      <c r="N26" s="18">
        <v>1</v>
      </c>
      <c r="Q26" s="18">
        <v>1</v>
      </c>
      <c r="S26">
        <f t="shared" si="3"/>
        <v>5.8897737805594481</v>
      </c>
      <c r="T26" s="16">
        <f>SUM(F26:Q26)+1</f>
        <v>5</v>
      </c>
      <c r="U26" s="2">
        <f t="shared" ref="U26" si="27">S26-S27</f>
        <v>4.4377568454350618</v>
      </c>
      <c r="V26" s="2">
        <f t="shared" ref="V26" si="28">NORMDIST(0, U26, SQRT(T26), TRUE)</f>
        <v>2.3593093536671054E-2</v>
      </c>
      <c r="X26" s="2">
        <f t="shared" si="6"/>
        <v>3.837304575299033E-3</v>
      </c>
      <c r="Y26" s="2">
        <f t="shared" si="7"/>
        <v>-5.5629850923690531</v>
      </c>
      <c r="AC26" t="str">
        <f>A26</f>
        <v>eɯ</v>
      </c>
      <c r="AD26" s="2">
        <f t="shared" si="8"/>
        <v>3.837304575299033E-3</v>
      </c>
      <c r="AE26">
        <f>C26/7502</f>
        <v>1.3329778725673153E-4</v>
      </c>
    </row>
    <row r="27" spans="1:31" x14ac:dyDescent="0.25">
      <c r="B27" t="s">
        <v>24</v>
      </c>
      <c r="C27" s="8"/>
      <c r="R27" s="22">
        <v>1</v>
      </c>
      <c r="S27">
        <f t="shared" si="3"/>
        <v>1.4520169351243866</v>
      </c>
      <c r="AD27" s="2"/>
    </row>
    <row r="28" spans="1:31" x14ac:dyDescent="0.25">
      <c r="A28" t="str">
        <f>CONCATENATE(D28,E28)</f>
        <v>eo</v>
      </c>
      <c r="B28" t="s">
        <v>25</v>
      </c>
      <c r="C28" s="8">
        <v>42</v>
      </c>
      <c r="D28" s="16" t="s">
        <v>1</v>
      </c>
      <c r="E28" s="16" t="s">
        <v>4</v>
      </c>
      <c r="G28" s="18">
        <v>1</v>
      </c>
      <c r="J28" s="18">
        <v>1</v>
      </c>
      <c r="N28" s="18">
        <v>1</v>
      </c>
      <c r="P28" s="18">
        <v>1</v>
      </c>
      <c r="S28">
        <f t="shared" si="3"/>
        <v>5.6395742505481268</v>
      </c>
      <c r="T28" s="16">
        <f>SUM(F28:Q28)+1</f>
        <v>5</v>
      </c>
      <c r="U28" s="2">
        <f t="shared" ref="U28" si="29">S28-S29</f>
        <v>4.1875573154237404</v>
      </c>
      <c r="V28" s="2">
        <f t="shared" ref="V28" si="30">NORMDIST(0, U28, SQRT(T28), TRUE)</f>
        <v>3.0552662167105726E-2</v>
      </c>
      <c r="X28" s="2">
        <f t="shared" si="6"/>
        <v>4.9692453488209588E-3</v>
      </c>
      <c r="Y28" s="2">
        <f t="shared" si="7"/>
        <v>-5.3044872916861641</v>
      </c>
      <c r="AC28" t="str">
        <f>A28</f>
        <v>eo</v>
      </c>
      <c r="AD28" s="2">
        <f t="shared" si="8"/>
        <v>4.9692453488209588E-3</v>
      </c>
      <c r="AE28">
        <f>C28/7502</f>
        <v>5.5985070647827243E-3</v>
      </c>
    </row>
    <row r="29" spans="1:31" x14ac:dyDescent="0.25">
      <c r="B29" t="s">
        <v>24</v>
      </c>
      <c r="C29" s="8"/>
      <c r="R29" s="22">
        <v>1</v>
      </c>
      <c r="S29">
        <f t="shared" si="3"/>
        <v>1.4520169351243866</v>
      </c>
      <c r="AD29" s="2"/>
    </row>
    <row r="30" spans="1:31" ht="13.5" customHeight="1" x14ac:dyDescent="0.25">
      <c r="A30" t="str">
        <f>CONCATENATE(D30,E30)</f>
        <v>eø</v>
      </c>
      <c r="B30" t="s">
        <v>25</v>
      </c>
      <c r="C30" s="8">
        <v>5</v>
      </c>
      <c r="D30" s="16" t="s">
        <v>1</v>
      </c>
      <c r="E30" s="16" t="s">
        <v>6</v>
      </c>
      <c r="G30" s="18">
        <v>1</v>
      </c>
      <c r="K30" s="18">
        <v>1</v>
      </c>
      <c r="P30" s="18">
        <v>1</v>
      </c>
      <c r="Q30" s="18">
        <v>1</v>
      </c>
      <c r="S30">
        <f t="shared" si="3"/>
        <v>6.5706200995742501</v>
      </c>
      <c r="T30" s="16">
        <f>SUM(F30:Q30)+1</f>
        <v>5</v>
      </c>
      <c r="U30" s="2">
        <f t="shared" ref="U30" si="31">S30-S31</f>
        <v>5.1186031644498637</v>
      </c>
      <c r="V30" s="2">
        <f t="shared" ref="V30" si="32">NORMDIST(0, U30, SQRT(T30), TRUE)</f>
        <v>1.1036512193464324E-2</v>
      </c>
      <c r="X30" s="2">
        <f t="shared" si="6"/>
        <v>1.7950362748953776E-3</v>
      </c>
      <c r="Y30" s="2">
        <f t="shared" si="7"/>
        <v>-6.3227300483907278</v>
      </c>
      <c r="AC30" t="str">
        <f>A30</f>
        <v>eø</v>
      </c>
      <c r="AD30" s="2">
        <f t="shared" si="8"/>
        <v>1.7950362748953776E-3</v>
      </c>
      <c r="AE30">
        <f>C30/7502</f>
        <v>6.6648893628365772E-4</v>
      </c>
    </row>
    <row r="31" spans="1:31" ht="13.5" customHeight="1" x14ac:dyDescent="0.25">
      <c r="B31" t="s">
        <v>24</v>
      </c>
      <c r="C31" s="8"/>
      <c r="R31" s="22">
        <v>1</v>
      </c>
      <c r="S31">
        <f t="shared" si="3"/>
        <v>1.4520169351243866</v>
      </c>
      <c r="AD31" s="2"/>
    </row>
    <row r="32" spans="1:31" x14ac:dyDescent="0.25">
      <c r="A32" t="str">
        <f>CONCATENATE(D32,E32)</f>
        <v>eu</v>
      </c>
      <c r="B32" t="s">
        <v>25</v>
      </c>
      <c r="C32" s="8">
        <v>97</v>
      </c>
      <c r="D32" s="16" t="s">
        <v>1</v>
      </c>
      <c r="E32" s="16" t="s">
        <v>3</v>
      </c>
      <c r="G32" s="18">
        <v>1</v>
      </c>
      <c r="L32" s="18">
        <v>1</v>
      </c>
      <c r="N32" s="18">
        <v>1</v>
      </c>
      <c r="O32" s="18">
        <v>1</v>
      </c>
      <c r="S32">
        <f t="shared" si="3"/>
        <v>5.3783094027929019</v>
      </c>
      <c r="T32" s="16">
        <f>SUM(F32:Q32)+1</f>
        <v>5</v>
      </c>
      <c r="U32" s="2">
        <f t="shared" ref="U32" si="33">S32-S33</f>
        <v>3.9262924676685156</v>
      </c>
      <c r="V32" s="2">
        <f t="shared" ref="V32" si="34">NORMDIST(0, U32, SQRT(T32), TRUE)</f>
        <v>3.9553479285434734E-2</v>
      </c>
      <c r="X32" s="2">
        <f t="shared" si="6"/>
        <v>6.4331854911303821E-3</v>
      </c>
      <c r="Y32" s="2">
        <f t="shared" si="7"/>
        <v>-5.0462854526567744</v>
      </c>
      <c r="AC32" t="str">
        <f>A32</f>
        <v>eu</v>
      </c>
      <c r="AD32" s="2">
        <f t="shared" si="8"/>
        <v>6.4331854911303821E-3</v>
      </c>
      <c r="AE32">
        <f>C32/7502</f>
        <v>1.2929885363902958E-2</v>
      </c>
    </row>
    <row r="33" spans="1:31" x14ac:dyDescent="0.25">
      <c r="B33" t="s">
        <v>24</v>
      </c>
      <c r="C33" s="8"/>
      <c r="R33" s="22">
        <v>1</v>
      </c>
      <c r="S33">
        <f t="shared" si="3"/>
        <v>1.4520169351243866</v>
      </c>
      <c r="AD33" s="2"/>
    </row>
    <row r="34" spans="1:31" x14ac:dyDescent="0.25">
      <c r="A34" t="str">
        <f>CONCATENATE(D34,E34)</f>
        <v>ey</v>
      </c>
      <c r="B34" t="s">
        <v>25</v>
      </c>
      <c r="C34" s="8">
        <v>18</v>
      </c>
      <c r="D34" s="16" t="s">
        <v>1</v>
      </c>
      <c r="E34" s="16" t="s">
        <v>5</v>
      </c>
      <c r="G34" s="18">
        <v>1</v>
      </c>
      <c r="M34" s="18">
        <v>1</v>
      </c>
      <c r="O34" s="18">
        <v>1</v>
      </c>
      <c r="Q34" s="18">
        <v>1</v>
      </c>
      <c r="S34">
        <f t="shared" si="3"/>
        <v>5.7349158178647253</v>
      </c>
      <c r="T34" s="16">
        <f>SUM(F34:Q34)+1</f>
        <v>5</v>
      </c>
      <c r="U34" s="2">
        <f t="shared" ref="U34" si="35">S34-S35</f>
        <v>4.2828988827403389</v>
      </c>
      <c r="V34" s="2">
        <f t="shared" ref="V34" si="36">NORMDIST(0, U34, SQRT(T34), TRUE)</f>
        <v>2.7722628342809003E-2</v>
      </c>
      <c r="X34" s="2">
        <f t="shared" si="6"/>
        <v>4.5089537925082843E-3</v>
      </c>
      <c r="Y34" s="2">
        <f t="shared" si="7"/>
        <v>-5.4016901274315199</v>
      </c>
      <c r="AC34" t="str">
        <f>A34</f>
        <v>ey</v>
      </c>
      <c r="AD34" s="2">
        <f t="shared" si="8"/>
        <v>4.5089537925082843E-3</v>
      </c>
      <c r="AE34">
        <f>C34/7502</f>
        <v>2.3993601706211675E-3</v>
      </c>
    </row>
    <row r="35" spans="1:31" x14ac:dyDescent="0.25">
      <c r="B35" t="s">
        <v>24</v>
      </c>
      <c r="C35" s="8"/>
      <c r="R35" s="22">
        <v>1</v>
      </c>
      <c r="S35">
        <f t="shared" si="3"/>
        <v>1.4520169351243866</v>
      </c>
      <c r="AD35" s="2"/>
    </row>
    <row r="36" spans="1:31" x14ac:dyDescent="0.25">
      <c r="A36" t="str">
        <f>CONCATENATE(D36,E36)</f>
        <v>ia</v>
      </c>
      <c r="B36" t="s">
        <v>25</v>
      </c>
      <c r="C36" s="8">
        <v>349</v>
      </c>
      <c r="D36" s="16" t="s">
        <v>2</v>
      </c>
      <c r="E36" s="16" t="s">
        <v>0</v>
      </c>
      <c r="F36" s="21">
        <v>1</v>
      </c>
      <c r="I36" s="18">
        <v>1</v>
      </c>
      <c r="N36" s="18">
        <v>1</v>
      </c>
      <c r="S36">
        <f t="shared" si="3"/>
        <v>2.8044370833047481</v>
      </c>
      <c r="T36" s="16">
        <f>SUM(F36:Q36)+1</f>
        <v>4</v>
      </c>
      <c r="U36" s="2">
        <f t="shared" ref="U36" si="37">S36-S37</f>
        <v>1.3524201481803615</v>
      </c>
      <c r="V36" s="2">
        <f t="shared" ref="V36" si="38">NORMDIST(0, U36, SQRT(T36), TRUE)</f>
        <v>0.24945363868257342</v>
      </c>
      <c r="X36" s="2">
        <f t="shared" si="6"/>
        <v>4.057244920229712E-2</v>
      </c>
      <c r="Y36" s="2">
        <f t="shared" si="7"/>
        <v>-3.2046660337980137</v>
      </c>
      <c r="AC36" t="str">
        <f>A36</f>
        <v>ia</v>
      </c>
      <c r="AD36" s="2">
        <f t="shared" si="8"/>
        <v>4.057244920229712E-2</v>
      </c>
      <c r="AE36">
        <f>C36/7502</f>
        <v>4.6520927752599306E-2</v>
      </c>
    </row>
    <row r="37" spans="1:31" x14ac:dyDescent="0.25">
      <c r="B37" t="s">
        <v>24</v>
      </c>
      <c r="C37" s="8"/>
      <c r="R37" s="22">
        <v>1</v>
      </c>
      <c r="S37">
        <f t="shared" si="3"/>
        <v>1.4520169351243866</v>
      </c>
      <c r="AD37" s="2"/>
    </row>
    <row r="38" spans="1:31" ht="14.65" customHeight="1" x14ac:dyDescent="0.25">
      <c r="A38" t="str">
        <f>CONCATENATE(D38,E38)</f>
        <v>ie</v>
      </c>
      <c r="B38" t="s">
        <v>25</v>
      </c>
      <c r="C38" s="8">
        <v>285</v>
      </c>
      <c r="D38" s="16" t="s">
        <v>2</v>
      </c>
      <c r="E38" s="16" t="s">
        <v>1</v>
      </c>
      <c r="G38" s="18">
        <v>1</v>
      </c>
      <c r="I38" s="18">
        <v>1</v>
      </c>
      <c r="S38">
        <f t="shared" si="3"/>
        <v>2.0619690402889419</v>
      </c>
      <c r="T38" s="16">
        <f>SUM(F38:Q38)+1</f>
        <v>3</v>
      </c>
      <c r="U38" s="2">
        <f t="shared" ref="U38" si="39">S38-S39</f>
        <v>0.60995210516455534</v>
      </c>
      <c r="V38" s="2">
        <f t="shared" ref="V38" si="40">NORMDIST(0, U38, SQRT(T38), TRUE)</f>
        <v>0.36236063188808787</v>
      </c>
      <c r="X38" s="2">
        <f t="shared" si="6"/>
        <v>5.8936235237280532E-2</v>
      </c>
      <c r="Y38" s="2">
        <f t="shared" si="7"/>
        <v>-2.8312991782073822</v>
      </c>
      <c r="AC38" t="str">
        <f>A38</f>
        <v>ie</v>
      </c>
      <c r="AD38" s="2">
        <f t="shared" si="8"/>
        <v>5.8936235237280532E-2</v>
      </c>
      <c r="AE38">
        <f>C38/7502</f>
        <v>3.7989869368168491E-2</v>
      </c>
    </row>
    <row r="39" spans="1:31" ht="14.65" customHeight="1" x14ac:dyDescent="0.25">
      <c r="B39" t="s">
        <v>24</v>
      </c>
      <c r="C39" s="8"/>
      <c r="R39" s="22">
        <v>1</v>
      </c>
      <c r="S39">
        <f t="shared" si="3"/>
        <v>1.4520169351243866</v>
      </c>
      <c r="AD39" s="2"/>
    </row>
    <row r="40" spans="1:31" x14ac:dyDescent="0.25">
      <c r="A40" t="str">
        <f>CONCATENATE(D40,E40)</f>
        <v>ii</v>
      </c>
      <c r="B40" t="s">
        <v>25</v>
      </c>
      <c r="C40" s="8">
        <v>272</v>
      </c>
      <c r="D40" s="16" t="s">
        <v>2</v>
      </c>
      <c r="E40" s="16" t="s">
        <v>2</v>
      </c>
      <c r="I40" s="18">
        <v>2</v>
      </c>
      <c r="S40">
        <f t="shared" si="3"/>
        <v>2.2647876879451787</v>
      </c>
      <c r="T40" s="16">
        <f>SUM(F40:Q40)+1</f>
        <v>3</v>
      </c>
      <c r="U40" s="2">
        <f t="shared" ref="U40" si="41">S40-S41</f>
        <v>0.81277075282079214</v>
      </c>
      <c r="V40" s="2">
        <f t="shared" ref="V40" si="42">NORMDIST(0, U40, SQRT(T40), TRUE)</f>
        <v>0.31944425536388199</v>
      </c>
      <c r="X40" s="2">
        <f t="shared" si="6"/>
        <v>5.1956090487054289E-2</v>
      </c>
      <c r="Y40" s="2">
        <f t="shared" si="7"/>
        <v>-2.9573563308292874</v>
      </c>
      <c r="AC40" t="str">
        <f>A40</f>
        <v>ii</v>
      </c>
      <c r="AD40" s="2">
        <f t="shared" si="8"/>
        <v>5.1956090487054289E-2</v>
      </c>
      <c r="AE40">
        <f>C40/7502</f>
        <v>3.625699813383098E-2</v>
      </c>
    </row>
    <row r="41" spans="1:31" x14ac:dyDescent="0.25">
      <c r="B41" t="s">
        <v>24</v>
      </c>
      <c r="C41" s="8"/>
      <c r="R41" s="22">
        <v>1</v>
      </c>
      <c r="S41">
        <f t="shared" si="3"/>
        <v>1.4520169351243866</v>
      </c>
      <c r="AD41" s="2"/>
    </row>
    <row r="42" spans="1:31" x14ac:dyDescent="0.25">
      <c r="A42" t="str">
        <f>CONCATENATE(D42,E42)</f>
        <v>iɯ</v>
      </c>
      <c r="B42" t="s">
        <v>25</v>
      </c>
      <c r="C42" s="8">
        <v>0</v>
      </c>
      <c r="D42" s="16" t="s">
        <v>2</v>
      </c>
      <c r="E42" s="16" t="s">
        <v>13</v>
      </c>
      <c r="H42" s="18">
        <v>1</v>
      </c>
      <c r="I42" s="18">
        <v>1</v>
      </c>
      <c r="N42" s="18">
        <v>1</v>
      </c>
      <c r="Q42" s="18">
        <v>1</v>
      </c>
      <c r="S42">
        <f t="shared" si="3"/>
        <v>6.0925924282156849</v>
      </c>
      <c r="T42" s="16">
        <f>SUM(F42:Q42)+1</f>
        <v>5</v>
      </c>
      <c r="U42" s="2">
        <f t="shared" ref="U42" si="43">S42-S43</f>
        <v>4.6405754930912986</v>
      </c>
      <c r="V42" s="2">
        <f t="shared" ref="V42" si="44">NORMDIST(0, U42, SQRT(T42), TRUE)</f>
        <v>1.8978052150456733E-2</v>
      </c>
      <c r="X42" s="2">
        <f t="shared" si="6"/>
        <v>3.086690019433827E-3</v>
      </c>
      <c r="Y42" s="2">
        <f t="shared" si="7"/>
        <v>-5.7806559533294735</v>
      </c>
      <c r="AC42" t="str">
        <f>A42</f>
        <v>iɯ</v>
      </c>
      <c r="AD42" s="2">
        <f t="shared" si="8"/>
        <v>3.086690019433827E-3</v>
      </c>
      <c r="AE42">
        <f>C42/7502</f>
        <v>0</v>
      </c>
    </row>
    <row r="43" spans="1:31" x14ac:dyDescent="0.25">
      <c r="B43" t="s">
        <v>24</v>
      </c>
      <c r="C43" s="8"/>
      <c r="R43" s="22">
        <v>1</v>
      </c>
      <c r="S43">
        <f t="shared" si="3"/>
        <v>1.4520169351243866</v>
      </c>
      <c r="AD43" s="2"/>
    </row>
    <row r="44" spans="1:31" x14ac:dyDescent="0.25">
      <c r="A44" t="str">
        <f>CONCATENATE(D44,E44)</f>
        <v>io</v>
      </c>
      <c r="B44" t="s">
        <v>25</v>
      </c>
      <c r="C44" s="8">
        <v>69</v>
      </c>
      <c r="D44" s="16" t="s">
        <v>2</v>
      </c>
      <c r="E44" s="16" t="s">
        <v>4</v>
      </c>
      <c r="I44" s="18">
        <v>1</v>
      </c>
      <c r="J44" s="18">
        <v>1</v>
      </c>
      <c r="N44" s="18">
        <v>1</v>
      </c>
      <c r="P44" s="18">
        <v>1</v>
      </c>
      <c r="S44">
        <f t="shared" si="3"/>
        <v>5.8423928982043636</v>
      </c>
      <c r="T44" s="16">
        <f>SUM(F44:Q44)+1</f>
        <v>5</v>
      </c>
      <c r="U44" s="2">
        <f t="shared" ref="U44" si="45">S44-S45</f>
        <v>4.3903759630799772</v>
      </c>
      <c r="V44" s="2">
        <f t="shared" ref="V44" si="46">NORMDIST(0, U44, SQRT(T44), TRUE)</f>
        <v>2.4797777547557763E-2</v>
      </c>
      <c r="X44" s="2">
        <f t="shared" si="6"/>
        <v>4.033240706335854E-3</v>
      </c>
      <c r="Y44" s="2">
        <f t="shared" si="7"/>
        <v>-5.5131850806825353</v>
      </c>
      <c r="AC44" t="str">
        <f>A44</f>
        <v>io</v>
      </c>
      <c r="AD44" s="2">
        <f t="shared" si="8"/>
        <v>4.033240706335854E-3</v>
      </c>
      <c r="AE44">
        <f>C44/7502</f>
        <v>9.1975473207144762E-3</v>
      </c>
    </row>
    <row r="45" spans="1:31" x14ac:dyDescent="0.25">
      <c r="B45" t="s">
        <v>24</v>
      </c>
      <c r="C45" s="8"/>
      <c r="R45" s="22">
        <v>1</v>
      </c>
      <c r="S45">
        <f t="shared" si="3"/>
        <v>1.4520169351243866</v>
      </c>
      <c r="AD45" s="2"/>
    </row>
    <row r="46" spans="1:31" x14ac:dyDescent="0.25">
      <c r="A46" t="str">
        <f>CONCATENATE(D46,E46)</f>
        <v>iø</v>
      </c>
      <c r="B46" t="s">
        <v>25</v>
      </c>
      <c r="C46" s="8">
        <v>6</v>
      </c>
      <c r="D46" s="16" t="s">
        <v>2</v>
      </c>
      <c r="E46" s="16" t="s">
        <v>6</v>
      </c>
      <c r="I46" s="18">
        <v>1</v>
      </c>
      <c r="K46" s="18">
        <v>1</v>
      </c>
      <c r="P46" s="18">
        <v>1</v>
      </c>
      <c r="Q46" s="18">
        <v>1</v>
      </c>
      <c r="S46">
        <f t="shared" si="3"/>
        <v>6.7734387472304869</v>
      </c>
      <c r="T46" s="16">
        <f>SUM(F46:Q46)+1</f>
        <v>5</v>
      </c>
      <c r="U46" s="2">
        <f t="shared" ref="U46" si="47">S46-S47</f>
        <v>5.3214218121061005</v>
      </c>
      <c r="V46" s="2">
        <f t="shared" ref="V46" si="48">NORMDIST(0, U46, SQRT(T46), TRUE)</f>
        <v>8.6607320471787045E-3</v>
      </c>
      <c r="X46" s="2">
        <f t="shared" si="6"/>
        <v>1.4086269211971703E-3</v>
      </c>
      <c r="Y46" s="2">
        <f t="shared" si="7"/>
        <v>-6.5651398638114804</v>
      </c>
      <c r="AC46" t="str">
        <f>A46</f>
        <v>iø</v>
      </c>
      <c r="AD46" s="2">
        <f t="shared" si="8"/>
        <v>1.4086269211971703E-3</v>
      </c>
      <c r="AE46">
        <f>C46/7502</f>
        <v>7.997867235403892E-4</v>
      </c>
    </row>
    <row r="47" spans="1:31" x14ac:dyDescent="0.25">
      <c r="B47" t="s">
        <v>24</v>
      </c>
      <c r="C47" s="8"/>
      <c r="R47" s="22">
        <v>1</v>
      </c>
      <c r="S47">
        <f t="shared" si="3"/>
        <v>1.4520169351243866</v>
      </c>
      <c r="AD47" s="2"/>
    </row>
    <row r="48" spans="1:31" x14ac:dyDescent="0.25">
      <c r="A48" t="str">
        <f>CONCATENATE(D48,E48)</f>
        <v>iu</v>
      </c>
      <c r="B48" t="s">
        <v>25</v>
      </c>
      <c r="C48" s="8">
        <v>7</v>
      </c>
      <c r="D48" s="16" t="s">
        <v>2</v>
      </c>
      <c r="E48" s="16" t="s">
        <v>3</v>
      </c>
      <c r="I48" s="18">
        <v>1</v>
      </c>
      <c r="L48" s="18">
        <v>1</v>
      </c>
      <c r="N48" s="18">
        <v>1</v>
      </c>
      <c r="O48" s="18">
        <v>1</v>
      </c>
      <c r="S48">
        <f t="shared" si="3"/>
        <v>5.5811280504491396</v>
      </c>
      <c r="T48" s="16">
        <f>SUM(F48:Q48)+1</f>
        <v>5</v>
      </c>
      <c r="U48" s="2">
        <f t="shared" ref="U48" si="49">S48-S49</f>
        <v>4.1291111153247533</v>
      </c>
      <c r="V48" s="2">
        <f t="shared" ref="V48" si="50">NORMDIST(0, U48, SQRT(T48), TRUE)</f>
        <v>3.2402956669404383E-2</v>
      </c>
      <c r="X48" s="2">
        <f t="shared" si="6"/>
        <v>5.2701869590547094E-3</v>
      </c>
      <c r="Y48" s="2">
        <f t="shared" si="7"/>
        <v>-5.2456894409566655</v>
      </c>
      <c r="AC48" t="str">
        <f>A48</f>
        <v>iu</v>
      </c>
      <c r="AD48" s="2">
        <f t="shared" si="8"/>
        <v>5.2701869590547094E-3</v>
      </c>
      <c r="AE48">
        <f>C48/7502</f>
        <v>9.3308451079712079E-4</v>
      </c>
    </row>
    <row r="49" spans="1:31" x14ac:dyDescent="0.25">
      <c r="B49" t="s">
        <v>24</v>
      </c>
      <c r="C49" s="8"/>
      <c r="R49" s="22">
        <v>1</v>
      </c>
      <c r="S49">
        <f t="shared" si="3"/>
        <v>1.4520169351243866</v>
      </c>
      <c r="AD49" s="2"/>
    </row>
    <row r="50" spans="1:31" x14ac:dyDescent="0.25">
      <c r="A50" t="str">
        <f>CONCATENATE(D50,E50)</f>
        <v>iy</v>
      </c>
      <c r="B50" t="s">
        <v>25</v>
      </c>
      <c r="C50" s="8">
        <v>5</v>
      </c>
      <c r="D50" s="16" t="s">
        <v>2</v>
      </c>
      <c r="E50" s="16" t="s">
        <v>5</v>
      </c>
      <c r="I50" s="18">
        <v>1</v>
      </c>
      <c r="M50" s="18">
        <v>1</v>
      </c>
      <c r="O50" s="18">
        <v>1</v>
      </c>
      <c r="Q50" s="18">
        <v>1</v>
      </c>
      <c r="S50">
        <f t="shared" si="3"/>
        <v>5.9377344655209621</v>
      </c>
      <c r="T50" s="16">
        <f>SUM(F50:Q50)+1</f>
        <v>5</v>
      </c>
      <c r="U50" s="2">
        <f t="shared" ref="U50" si="51">S50-S51</f>
        <v>4.4857175303965757</v>
      </c>
      <c r="V50" s="2">
        <f t="shared" ref="V50" si="52">NORMDIST(0, U50, SQRT(T50), TRUE)</f>
        <v>2.2424183880498168E-2</v>
      </c>
      <c r="X50" s="2">
        <f t="shared" si="6"/>
        <v>3.6471869730960141E-3</v>
      </c>
      <c r="Y50" s="2">
        <f t="shared" si="7"/>
        <v>-5.6137991008261885</v>
      </c>
      <c r="AC50" t="str">
        <f>A50</f>
        <v>iy</v>
      </c>
      <c r="AD50" s="2">
        <f t="shared" si="8"/>
        <v>3.6471869730960141E-3</v>
      </c>
      <c r="AE50">
        <f>C50/7502</f>
        <v>6.6648893628365772E-4</v>
      </c>
    </row>
    <row r="51" spans="1:31" x14ac:dyDescent="0.25">
      <c r="B51" t="s">
        <v>24</v>
      </c>
      <c r="C51" s="8"/>
      <c r="R51" s="22">
        <v>1</v>
      </c>
      <c r="S51">
        <f t="shared" si="3"/>
        <v>1.4520169351243866</v>
      </c>
      <c r="AD51" s="2"/>
    </row>
    <row r="52" spans="1:31" x14ac:dyDescent="0.25">
      <c r="A52" t="str">
        <f>CONCATENATE(D52,E52)</f>
        <v>ɯa</v>
      </c>
      <c r="B52" t="s">
        <v>25</v>
      </c>
      <c r="C52" s="8">
        <v>149</v>
      </c>
      <c r="D52" s="16" t="s">
        <v>13</v>
      </c>
      <c r="E52" s="16" t="s">
        <v>0</v>
      </c>
      <c r="F52" s="21">
        <v>1</v>
      </c>
      <c r="H52" s="18">
        <v>1</v>
      </c>
      <c r="S52">
        <f t="shared" si="3"/>
        <v>2.3300070734260574</v>
      </c>
      <c r="T52" s="16">
        <f>SUM(F52:Q52)+1</f>
        <v>3</v>
      </c>
      <c r="U52" s="2">
        <f t="shared" ref="U52" si="53">S52-S53</f>
        <v>0.87799013830167083</v>
      </c>
      <c r="V52" s="2">
        <f t="shared" ref="V52" si="54">NORMDIST(0, U52, SQRT(T52), TRUE)</f>
        <v>0.30610974127991131</v>
      </c>
      <c r="X52" s="2">
        <f t="shared" si="6"/>
        <v>4.9787295122246444E-2</v>
      </c>
      <c r="Y52" s="2">
        <f t="shared" si="7"/>
        <v>-2.9999954455268494</v>
      </c>
      <c r="AC52" t="str">
        <f>A52</f>
        <v>ɯa</v>
      </c>
      <c r="AD52" s="2">
        <f t="shared" si="8"/>
        <v>4.9787295122246444E-2</v>
      </c>
      <c r="AE52">
        <f>C52/7502</f>
        <v>1.9861370301252998E-2</v>
      </c>
    </row>
    <row r="53" spans="1:31" x14ac:dyDescent="0.25">
      <c r="B53" t="s">
        <v>24</v>
      </c>
      <c r="C53" s="8"/>
      <c r="R53" s="22">
        <v>1</v>
      </c>
      <c r="S53">
        <f t="shared" si="3"/>
        <v>1.4520169351243866</v>
      </c>
      <c r="AD53" s="2"/>
    </row>
    <row r="54" spans="1:31" x14ac:dyDescent="0.25">
      <c r="A54" t="str">
        <f>CONCATENATE(D54,E54)</f>
        <v>ɯe</v>
      </c>
      <c r="B54" t="s">
        <v>25</v>
      </c>
      <c r="C54" s="8">
        <v>11</v>
      </c>
      <c r="D54" s="16" t="s">
        <v>13</v>
      </c>
      <c r="E54" s="16" t="s">
        <v>1</v>
      </c>
      <c r="G54" s="18">
        <v>1</v>
      </c>
      <c r="H54" s="18">
        <v>1</v>
      </c>
      <c r="N54" s="18">
        <v>1</v>
      </c>
      <c r="Q54" s="18">
        <v>1</v>
      </c>
      <c r="S54">
        <f t="shared" si="3"/>
        <v>5.8897737805594481</v>
      </c>
      <c r="T54" s="16">
        <f>SUM(F54:Q54)+1</f>
        <v>5</v>
      </c>
      <c r="U54" s="2">
        <f t="shared" ref="U54" si="55">S54-S55</f>
        <v>4.4377568454350618</v>
      </c>
      <c r="V54" s="2">
        <f t="shared" ref="V54" si="56">NORMDIST(0, U54, SQRT(T54), TRUE)</f>
        <v>2.3593093536671054E-2</v>
      </c>
      <c r="X54" s="2">
        <f t="shared" si="6"/>
        <v>3.837304575299033E-3</v>
      </c>
      <c r="Y54" s="2">
        <f t="shared" si="7"/>
        <v>-5.5629850923690531</v>
      </c>
      <c r="AC54" t="str">
        <f>A54</f>
        <v>ɯe</v>
      </c>
      <c r="AD54" s="2">
        <f t="shared" si="8"/>
        <v>3.837304575299033E-3</v>
      </c>
      <c r="AE54">
        <f>C54/7502</f>
        <v>1.4662756598240469E-3</v>
      </c>
    </row>
    <row r="55" spans="1:31" x14ac:dyDescent="0.25">
      <c r="B55" t="s">
        <v>24</v>
      </c>
      <c r="C55" s="8"/>
      <c r="R55" s="22">
        <v>1</v>
      </c>
      <c r="S55">
        <f t="shared" si="3"/>
        <v>1.4520169351243866</v>
      </c>
      <c r="AD55" s="2"/>
    </row>
    <row r="56" spans="1:31" x14ac:dyDescent="0.25">
      <c r="A56" t="str">
        <f>CONCATENATE(D56,E56)</f>
        <v>ɯi</v>
      </c>
      <c r="B56" t="s">
        <v>25</v>
      </c>
      <c r="C56" s="8">
        <v>11</v>
      </c>
      <c r="D56" s="16" t="s">
        <v>13</v>
      </c>
      <c r="E56" s="16" t="s">
        <v>2</v>
      </c>
      <c r="H56" s="18">
        <v>1</v>
      </c>
      <c r="I56" s="18">
        <v>1</v>
      </c>
      <c r="N56" s="18">
        <v>1</v>
      </c>
      <c r="Q56" s="18">
        <v>1</v>
      </c>
      <c r="S56">
        <f t="shared" si="3"/>
        <v>6.0925924282156849</v>
      </c>
      <c r="T56" s="16">
        <f>SUM(F56:Q56)+1</f>
        <v>5</v>
      </c>
      <c r="U56" s="2">
        <f t="shared" ref="U56" si="57">S56-S57</f>
        <v>4.6405754930912986</v>
      </c>
      <c r="V56" s="2">
        <f t="shared" ref="V56" si="58">NORMDIST(0, U56, SQRT(T56), TRUE)</f>
        <v>1.8978052150456733E-2</v>
      </c>
      <c r="X56" s="2">
        <f t="shared" si="6"/>
        <v>3.086690019433827E-3</v>
      </c>
      <c r="Y56" s="2">
        <f t="shared" si="7"/>
        <v>-5.7806559533294735</v>
      </c>
      <c r="AC56" t="str">
        <f>A56</f>
        <v>ɯi</v>
      </c>
      <c r="AD56" s="2">
        <f t="shared" si="8"/>
        <v>3.086690019433827E-3</v>
      </c>
      <c r="AE56">
        <f>C56/7502</f>
        <v>1.4662756598240469E-3</v>
      </c>
    </row>
    <row r="57" spans="1:31" x14ac:dyDescent="0.25">
      <c r="B57" t="s">
        <v>24</v>
      </c>
      <c r="C57" s="8"/>
      <c r="R57" s="22">
        <v>1</v>
      </c>
      <c r="S57">
        <f t="shared" si="3"/>
        <v>1.4520169351243866</v>
      </c>
      <c r="AD57" s="2"/>
    </row>
    <row r="58" spans="1:31" x14ac:dyDescent="0.25">
      <c r="A58" t="str">
        <f>CONCATENATE(D58,E58)</f>
        <v>ɯɯ</v>
      </c>
      <c r="B58" t="s">
        <v>25</v>
      </c>
      <c r="C58" s="8">
        <v>177</v>
      </c>
      <c r="D58" s="16" t="s">
        <v>13</v>
      </c>
      <c r="E58" s="16" t="s">
        <v>13</v>
      </c>
      <c r="H58" s="18">
        <v>2</v>
      </c>
      <c r="S58">
        <f t="shared" si="3"/>
        <v>3.9058495145227652</v>
      </c>
      <c r="T58" s="16">
        <f>SUM(F58:Q58)+1</f>
        <v>3</v>
      </c>
      <c r="U58" s="2">
        <f t="shared" ref="U58" si="59">S58-S59</f>
        <v>2.4538325793983784</v>
      </c>
      <c r="V58" s="2">
        <f t="shared" ref="V58" si="60">NORMDIST(0, U58, SQRT(T58), TRUE)</f>
        <v>7.8282271971758507E-2</v>
      </c>
      <c r="X58" s="2">
        <f t="shared" si="6"/>
        <v>1.2732239624919366E-2</v>
      </c>
      <c r="Y58" s="2">
        <f t="shared" si="7"/>
        <v>-4.3636179490577005</v>
      </c>
      <c r="AC58" t="str">
        <f>A58</f>
        <v>ɯɯ</v>
      </c>
      <c r="AD58" s="2">
        <f t="shared" si="8"/>
        <v>1.2732239624919366E-2</v>
      </c>
      <c r="AE58">
        <f>C58/7502</f>
        <v>2.3593708344441484E-2</v>
      </c>
    </row>
    <row r="59" spans="1:31" x14ac:dyDescent="0.25">
      <c r="B59" t="s">
        <v>24</v>
      </c>
      <c r="C59" s="8"/>
      <c r="R59" s="22">
        <v>1</v>
      </c>
      <c r="S59">
        <f t="shared" si="3"/>
        <v>1.4520169351243866</v>
      </c>
      <c r="AD59" s="2"/>
    </row>
    <row r="60" spans="1:31" x14ac:dyDescent="0.25">
      <c r="A60" t="str">
        <f>CONCATENATE(D60,E60)</f>
        <v>ɯo</v>
      </c>
      <c r="B60" t="s">
        <v>25</v>
      </c>
      <c r="C60" s="8">
        <v>3</v>
      </c>
      <c r="D60" s="16" t="s">
        <v>13</v>
      </c>
      <c r="E60" s="16" t="s">
        <v>4</v>
      </c>
      <c r="H60" s="18">
        <v>1</v>
      </c>
      <c r="J60" s="18">
        <v>1</v>
      </c>
      <c r="P60" s="18">
        <v>1</v>
      </c>
      <c r="Q60" s="18">
        <v>1</v>
      </c>
      <c r="S60">
        <f t="shared" si="3"/>
        <v>7.0802757921399007</v>
      </c>
      <c r="T60" s="16">
        <f>SUM(F60:Q60)+1</f>
        <v>5</v>
      </c>
      <c r="U60" s="2">
        <f t="shared" ref="U60" si="61">S60-S61</f>
        <v>5.6282588570155143</v>
      </c>
      <c r="V60" s="2">
        <f t="shared" ref="V60" si="62">NORMDIST(0, U60, SQRT(T60), TRUE)</f>
        <v>5.9173724190064118E-3</v>
      </c>
      <c r="X60" s="2">
        <f t="shared" si="6"/>
        <v>9.6243251110364968E-4</v>
      </c>
      <c r="Y60" s="2">
        <f t="shared" si="7"/>
        <v>-6.9460466125946105</v>
      </c>
      <c r="AC60" t="str">
        <f>A60</f>
        <v>ɯo</v>
      </c>
      <c r="AD60" s="2">
        <f t="shared" si="8"/>
        <v>9.6243251110364968E-4</v>
      </c>
      <c r="AE60">
        <f>C60/7502</f>
        <v>3.998933617701946E-4</v>
      </c>
    </row>
    <row r="61" spans="1:31" x14ac:dyDescent="0.25">
      <c r="B61" t="s">
        <v>24</v>
      </c>
      <c r="C61" s="8"/>
      <c r="R61" s="22">
        <v>1</v>
      </c>
      <c r="S61">
        <f t="shared" si="3"/>
        <v>1.4520169351243866</v>
      </c>
      <c r="AD61" s="2"/>
    </row>
    <row r="62" spans="1:31" x14ac:dyDescent="0.25">
      <c r="A62" t="str">
        <f>CONCATENATE(D62,E62)</f>
        <v>ɯø</v>
      </c>
      <c r="B62" t="s">
        <v>25</v>
      </c>
      <c r="C62" s="8">
        <v>0</v>
      </c>
      <c r="D62" s="16" t="s">
        <v>13</v>
      </c>
      <c r="E62" s="16" t="s">
        <v>6</v>
      </c>
      <c r="H62" s="18">
        <v>1</v>
      </c>
      <c r="K62" s="18">
        <v>1</v>
      </c>
      <c r="N62" s="18">
        <v>1</v>
      </c>
      <c r="P62" s="18">
        <v>1</v>
      </c>
      <c r="Q62" s="18">
        <v>2</v>
      </c>
      <c r="S62">
        <f t="shared" si="3"/>
        <v>10.601243487500993</v>
      </c>
      <c r="T62" s="16">
        <f>SUM(F62:Q62)+1</f>
        <v>7</v>
      </c>
      <c r="U62" s="2">
        <f t="shared" ref="U62" si="63">S62-S63</f>
        <v>9.1492265523766054</v>
      </c>
      <c r="V62" s="2">
        <f t="shared" ref="V62" si="64">NORMDIST(0, U62, SQRT(T62), TRUE)</f>
        <v>2.7201728714310031E-4</v>
      </c>
      <c r="X62" s="2">
        <f t="shared" si="6"/>
        <v>4.4242319426752458E-5</v>
      </c>
      <c r="Y62" s="2">
        <f t="shared" si="7"/>
        <v>-10.025828773852528</v>
      </c>
      <c r="AC62" t="str">
        <f>A62</f>
        <v>ɯø</v>
      </c>
      <c r="AD62" s="2">
        <f t="shared" si="8"/>
        <v>4.4242319426752458E-5</v>
      </c>
      <c r="AE62">
        <f>C62/7502</f>
        <v>0</v>
      </c>
    </row>
    <row r="63" spans="1:31" x14ac:dyDescent="0.25">
      <c r="B63" t="s">
        <v>24</v>
      </c>
      <c r="C63" s="8"/>
      <c r="R63" s="22">
        <v>1</v>
      </c>
      <c r="S63">
        <f t="shared" si="3"/>
        <v>1.4520169351243866</v>
      </c>
      <c r="AD63" s="2"/>
    </row>
    <row r="64" spans="1:31" x14ac:dyDescent="0.25">
      <c r="A64" t="str">
        <f>CONCATENATE(D64,E64)</f>
        <v>ɯu</v>
      </c>
      <c r="B64" t="s">
        <v>25</v>
      </c>
      <c r="C64" s="8">
        <v>0</v>
      </c>
      <c r="D64" s="16" t="s">
        <v>13</v>
      </c>
      <c r="E64" s="16" t="s">
        <v>3</v>
      </c>
      <c r="H64" s="18">
        <v>1</v>
      </c>
      <c r="L64" s="18">
        <v>1</v>
      </c>
      <c r="O64" s="18">
        <v>1</v>
      </c>
      <c r="Q64" s="18">
        <v>1</v>
      </c>
      <c r="S64">
        <f t="shared" si="3"/>
        <v>6.8190109443846767</v>
      </c>
      <c r="T64" s="16">
        <f>SUM(F64:Q64)+1</f>
        <v>5</v>
      </c>
      <c r="U64" s="2">
        <f t="shared" ref="U64" si="65">S64-S65</f>
        <v>5.3669940092602904</v>
      </c>
      <c r="V64" s="2">
        <f t="shared" ref="V64" si="66">NORMDIST(0, U64, SQRT(T64), TRUE)</f>
        <v>8.1932217670491001E-3</v>
      </c>
      <c r="X64" s="2">
        <f t="shared" si="6"/>
        <v>1.3325885952289263E-3</v>
      </c>
      <c r="Y64" s="2">
        <f t="shared" si="7"/>
        <v>-6.620631916157822</v>
      </c>
      <c r="AC64" t="str">
        <f>A64</f>
        <v>ɯu</v>
      </c>
      <c r="AD64" s="2">
        <f t="shared" si="8"/>
        <v>1.3325885952289263E-3</v>
      </c>
      <c r="AE64">
        <f>C64/7502</f>
        <v>0</v>
      </c>
    </row>
    <row r="65" spans="1:31" x14ac:dyDescent="0.25">
      <c r="B65" t="s">
        <v>24</v>
      </c>
      <c r="C65" s="8"/>
      <c r="R65" s="22">
        <v>1</v>
      </c>
      <c r="S65">
        <f t="shared" si="3"/>
        <v>1.4520169351243866</v>
      </c>
      <c r="AD65" s="2"/>
    </row>
    <row r="66" spans="1:31" x14ac:dyDescent="0.25">
      <c r="A66" t="str">
        <f>CONCATENATE(D66,E66)</f>
        <v>ɯy</v>
      </c>
      <c r="B66" t="s">
        <v>25</v>
      </c>
      <c r="C66" s="8">
        <v>2</v>
      </c>
      <c r="D66" s="16" t="s">
        <v>13</v>
      </c>
      <c r="E66" s="16" t="s">
        <v>5</v>
      </c>
      <c r="H66" s="18">
        <v>1</v>
      </c>
      <c r="M66" s="18">
        <v>1</v>
      </c>
      <c r="N66" s="18">
        <v>1</v>
      </c>
      <c r="O66" s="18">
        <v>1</v>
      </c>
      <c r="Q66" s="18">
        <v>2</v>
      </c>
      <c r="S66">
        <f t="shared" si="3"/>
        <v>9.7655392057914678</v>
      </c>
      <c r="T66" s="16">
        <f>SUM(F66:Q66)+1</f>
        <v>7</v>
      </c>
      <c r="U66" s="2">
        <f t="shared" ref="U66" si="67">S66-S67</f>
        <v>8.3135222706670806</v>
      </c>
      <c r="V66" s="2">
        <f t="shared" ref="V66" si="68">NORMDIST(0, U66, SQRT(T66), TRUE)</f>
        <v>8.3837126341250901E-4</v>
      </c>
      <c r="X66" s="2">
        <f t="shared" si="6"/>
        <v>1.3635710297556754E-4</v>
      </c>
      <c r="Y66" s="2">
        <f t="shared" si="7"/>
        <v>-8.9002333563326417</v>
      </c>
      <c r="AC66" t="str">
        <f>A66</f>
        <v>ɯy</v>
      </c>
      <c r="AD66" s="2">
        <f t="shared" si="8"/>
        <v>1.3635710297556754E-4</v>
      </c>
      <c r="AE66">
        <f>C66/7502</f>
        <v>2.6659557451346307E-4</v>
      </c>
    </row>
    <row r="67" spans="1:31" x14ac:dyDescent="0.25">
      <c r="B67" t="s">
        <v>24</v>
      </c>
      <c r="C67" s="8"/>
      <c r="R67" s="22">
        <v>1</v>
      </c>
      <c r="S67">
        <f t="shared" si="3"/>
        <v>1.4520169351243866</v>
      </c>
      <c r="AD67" s="2"/>
    </row>
    <row r="68" spans="1:31" x14ac:dyDescent="0.25">
      <c r="A68" t="str">
        <f t="shared" ref="A68:A130" si="69">CONCATENATE(D68,E68)</f>
        <v>oa</v>
      </c>
      <c r="B68" t="s">
        <v>25</v>
      </c>
      <c r="C68" s="8">
        <v>279</v>
      </c>
      <c r="D68" s="16" t="s">
        <v>4</v>
      </c>
      <c r="E68" s="16" t="s">
        <v>0</v>
      </c>
      <c r="F68" s="21">
        <v>1</v>
      </c>
      <c r="J68" s="18">
        <v>1</v>
      </c>
      <c r="S68">
        <f t="shared" si="3"/>
        <v>2.2604863627542393</v>
      </c>
      <c r="T68" s="16">
        <f>SUM(F68:Q68)+1</f>
        <v>3</v>
      </c>
      <c r="U68" s="2">
        <f t="shared" ref="U68" si="70">S68-S69</f>
        <v>0.80846942762985274</v>
      </c>
      <c r="V68" s="2">
        <f t="shared" ref="V68" si="71">NORMDIST(0, U68, SQRT(T68), TRUE)</f>
        <v>0.32033220592895295</v>
      </c>
      <c r="X68" s="2">
        <f t="shared" si="6"/>
        <v>5.2100511427898274E-2</v>
      </c>
      <c r="Y68" s="2">
        <f t="shared" si="7"/>
        <v>-2.954580513996556</v>
      </c>
      <c r="AC68" t="str">
        <f>A68</f>
        <v>oa</v>
      </c>
      <c r="AD68" s="2">
        <f t="shared" si="8"/>
        <v>5.2100511427898274E-2</v>
      </c>
      <c r="AE68">
        <f>C68/7502</f>
        <v>3.71900826446281E-2</v>
      </c>
    </row>
    <row r="69" spans="1:31" x14ac:dyDescent="0.25">
      <c r="B69" t="s">
        <v>24</v>
      </c>
      <c r="C69" s="8"/>
      <c r="R69" s="22">
        <v>1</v>
      </c>
      <c r="S69">
        <f t="shared" ref="S69:S131" si="72">SUMPRODUCT(F$3:R$3,F69:R69)</f>
        <v>1.4520169351243866</v>
      </c>
      <c r="AD69" s="2"/>
    </row>
    <row r="70" spans="1:31" x14ac:dyDescent="0.25">
      <c r="A70" t="str">
        <f t="shared" si="69"/>
        <v>øa</v>
      </c>
      <c r="B70" t="s">
        <v>25</v>
      </c>
      <c r="C70" s="8">
        <v>8</v>
      </c>
      <c r="D70" s="16" t="s">
        <v>6</v>
      </c>
      <c r="E70" s="16" t="s">
        <v>0</v>
      </c>
      <c r="F70" s="21">
        <v>1</v>
      </c>
      <c r="K70" s="18">
        <v>1</v>
      </c>
      <c r="N70" s="18">
        <v>1</v>
      </c>
      <c r="Q70" s="18">
        <v>1</v>
      </c>
      <c r="S70">
        <f t="shared" si="72"/>
        <v>5.7814540581153313</v>
      </c>
      <c r="T70" s="16">
        <f>SUM(F70:Q70)+1</f>
        <v>5</v>
      </c>
      <c r="U70" s="2">
        <f t="shared" ref="U70" si="73">S70-S71</f>
        <v>4.329437122990945</v>
      </c>
      <c r="V70" s="2">
        <f t="shared" ref="V70" si="74">NORMDIST(0, U70, SQRT(T70), TRUE)</f>
        <v>2.642263719669978E-2</v>
      </c>
      <c r="X70" s="2">
        <f t="shared" si="6"/>
        <v>4.2975164087222396E-3</v>
      </c>
      <c r="Y70" s="2">
        <f t="shared" si="7"/>
        <v>-5.4497180025127578</v>
      </c>
      <c r="AC70" t="str">
        <f>A70</f>
        <v>øa</v>
      </c>
      <c r="AD70" s="2">
        <f t="shared" si="8"/>
        <v>4.2975164087222396E-3</v>
      </c>
      <c r="AE70">
        <f>C70/7502</f>
        <v>1.0663822980538523E-3</v>
      </c>
    </row>
    <row r="71" spans="1:31" x14ac:dyDescent="0.25">
      <c r="B71" t="s">
        <v>24</v>
      </c>
      <c r="C71" s="8"/>
      <c r="R71" s="22">
        <v>1</v>
      </c>
      <c r="S71">
        <f t="shared" si="72"/>
        <v>1.4520169351243866</v>
      </c>
      <c r="AD71" s="2"/>
    </row>
    <row r="72" spans="1:31" x14ac:dyDescent="0.25">
      <c r="A72" t="str">
        <f t="shared" si="69"/>
        <v>oe</v>
      </c>
      <c r="B72" t="s">
        <v>25</v>
      </c>
      <c r="C72" s="8">
        <v>68</v>
      </c>
      <c r="D72" s="16" t="s">
        <v>4</v>
      </c>
      <c r="E72" s="16" t="s">
        <v>1</v>
      </c>
      <c r="G72" s="18">
        <v>1</v>
      </c>
      <c r="J72" s="18">
        <v>1</v>
      </c>
      <c r="N72" s="18">
        <v>1</v>
      </c>
      <c r="S72">
        <f t="shared" si="72"/>
        <v>4.1079401660734014</v>
      </c>
      <c r="T72" s="16">
        <f>SUM(F72:Q72)+1</f>
        <v>4</v>
      </c>
      <c r="U72" s="2">
        <f t="shared" ref="U72" si="75">S72-S73</f>
        <v>2.6559232309490151</v>
      </c>
      <c r="V72" s="2">
        <f t="shared" ref="V72" si="76">NORMDIST(0, U72, SQRT(T72), TRUE)</f>
        <v>9.2095393904886289E-2</v>
      </c>
      <c r="X72" s="2">
        <f t="shared" si="6"/>
        <v>1.497887828257433E-2</v>
      </c>
      <c r="Y72" s="2">
        <f t="shared" si="7"/>
        <v>-4.2011141846998346</v>
      </c>
      <c r="AC72" t="str">
        <f>A72</f>
        <v>oe</v>
      </c>
      <c r="AD72" s="2">
        <f t="shared" si="8"/>
        <v>1.497887828257433E-2</v>
      </c>
      <c r="AE72">
        <f>C72/7502</f>
        <v>9.0642495334577449E-3</v>
      </c>
    </row>
    <row r="73" spans="1:31" x14ac:dyDescent="0.25">
      <c r="B73" t="s">
        <v>24</v>
      </c>
      <c r="C73" s="8"/>
      <c r="R73" s="22">
        <v>1</v>
      </c>
      <c r="S73">
        <f t="shared" si="72"/>
        <v>1.4520169351243866</v>
      </c>
      <c r="AD73" s="2"/>
    </row>
    <row r="74" spans="1:31" x14ac:dyDescent="0.25">
      <c r="A74" t="str">
        <f t="shared" si="69"/>
        <v>øe</v>
      </c>
      <c r="B74" t="s">
        <v>25</v>
      </c>
      <c r="C74" s="8">
        <v>131</v>
      </c>
      <c r="D74" s="16" t="s">
        <v>6</v>
      </c>
      <c r="E74" s="16" t="s">
        <v>1</v>
      </c>
      <c r="G74" s="18">
        <v>1</v>
      </c>
      <c r="K74" s="18">
        <v>1</v>
      </c>
      <c r="Q74" s="18">
        <v>1</v>
      </c>
      <c r="S74">
        <f t="shared" si="72"/>
        <v>5.0389860150995247</v>
      </c>
      <c r="T74" s="16">
        <f>SUM(F74:Q74)+1</f>
        <v>4</v>
      </c>
      <c r="U74" s="2">
        <f t="shared" ref="U74" si="77">S74-S75</f>
        <v>3.5869690799751384</v>
      </c>
      <c r="V74" s="2">
        <f t="shared" ref="V74" si="78">NORMDIST(0, U74, SQRT(T74), TRUE)</f>
        <v>3.6447740244643208E-2</v>
      </c>
      <c r="X74" s="2">
        <f t="shared" si="6"/>
        <v>5.9280517912028855E-3</v>
      </c>
      <c r="Y74" s="2">
        <f t="shared" si="7"/>
        <v>-5.1280596543188768</v>
      </c>
      <c r="AC74" t="str">
        <f>A74</f>
        <v>øe</v>
      </c>
      <c r="AD74" s="2">
        <f t="shared" si="8"/>
        <v>5.9280517912028855E-3</v>
      </c>
      <c r="AE74">
        <f>C74/7502</f>
        <v>1.7462010130631832E-2</v>
      </c>
    </row>
    <row r="75" spans="1:31" x14ac:dyDescent="0.25">
      <c r="B75" t="s">
        <v>24</v>
      </c>
      <c r="C75" s="8"/>
      <c r="R75" s="22">
        <v>1</v>
      </c>
      <c r="S75">
        <f t="shared" si="72"/>
        <v>1.4520169351243866</v>
      </c>
      <c r="AD75" s="2"/>
    </row>
    <row r="76" spans="1:31" x14ac:dyDescent="0.25">
      <c r="A76" t="str">
        <f t="shared" si="69"/>
        <v>oi</v>
      </c>
      <c r="B76" t="s">
        <v>25</v>
      </c>
      <c r="C76" s="8">
        <v>49</v>
      </c>
      <c r="D76" s="16" t="s">
        <v>4</v>
      </c>
      <c r="E76" s="16" t="s">
        <v>2</v>
      </c>
      <c r="I76" s="18">
        <v>1</v>
      </c>
      <c r="J76" s="18">
        <v>1</v>
      </c>
      <c r="N76" s="18">
        <v>1</v>
      </c>
      <c r="O76" s="18">
        <v>1</v>
      </c>
      <c r="S76">
        <f t="shared" si="72"/>
        <v>5.6895710984688233</v>
      </c>
      <c r="T76" s="16">
        <f>SUM(F76:Q76)+1</f>
        <v>5</v>
      </c>
      <c r="U76" s="2">
        <f t="shared" ref="U76" si="79">S76-S77</f>
        <v>4.2375541633444369</v>
      </c>
      <c r="V76" s="2">
        <f t="shared" ref="V76" si="80">NORMDIST(0, U76, SQRT(T76), TRUE)</f>
        <v>2.9040118192501692E-2</v>
      </c>
      <c r="X76" s="2">
        <f t="shared" si="6"/>
        <v>4.723237257297579E-3</v>
      </c>
      <c r="Y76" s="2">
        <f t="shared" si="7"/>
        <v>-5.3552608548819336</v>
      </c>
      <c r="AC76" t="str">
        <f>A76</f>
        <v>oi</v>
      </c>
      <c r="AD76" s="2">
        <f t="shared" si="8"/>
        <v>4.723237257297579E-3</v>
      </c>
      <c r="AE76">
        <f>C76/7502</f>
        <v>6.5315915755798457E-3</v>
      </c>
    </row>
    <row r="77" spans="1:31" x14ac:dyDescent="0.25">
      <c r="B77" t="s">
        <v>24</v>
      </c>
      <c r="C77" s="8"/>
      <c r="R77" s="22">
        <v>1</v>
      </c>
      <c r="S77">
        <f t="shared" si="72"/>
        <v>1.4520169351243866</v>
      </c>
      <c r="AD77" s="2"/>
    </row>
    <row r="78" spans="1:31" x14ac:dyDescent="0.25">
      <c r="A78" t="str">
        <f t="shared" si="69"/>
        <v>øi</v>
      </c>
      <c r="B78" t="s">
        <v>25</v>
      </c>
      <c r="C78" s="8">
        <v>1</v>
      </c>
      <c r="D78" s="16" t="s">
        <v>6</v>
      </c>
      <c r="E78" s="16" t="s">
        <v>2</v>
      </c>
      <c r="I78" s="18">
        <v>1</v>
      </c>
      <c r="K78" s="18">
        <v>1</v>
      </c>
      <c r="O78" s="18">
        <v>1</v>
      </c>
      <c r="Q78" s="18">
        <v>1</v>
      </c>
      <c r="S78">
        <f t="shared" si="72"/>
        <v>6.6206169474949466</v>
      </c>
      <c r="T78" s="16">
        <f>SUM(F78:Q78)+1</f>
        <v>5</v>
      </c>
      <c r="U78" s="2">
        <f t="shared" ref="U78" si="81">S78-S79</f>
        <v>5.1686000123705602</v>
      </c>
      <c r="V78" s="2">
        <f t="shared" ref="V78" si="82">NORMDIST(0, U78, SQRT(T78), TRUE)</f>
        <v>1.0403503972936001E-2</v>
      </c>
      <c r="X78" s="2">
        <f t="shared" si="6"/>
        <v>1.6920804951855342E-3</v>
      </c>
      <c r="Y78" s="2">
        <f t="shared" si="7"/>
        <v>-6.3817964449429896</v>
      </c>
      <c r="AC78" t="str">
        <f>A78</f>
        <v>øi</v>
      </c>
      <c r="AD78" s="2">
        <f t="shared" si="8"/>
        <v>1.6920804951855342E-3</v>
      </c>
      <c r="AE78">
        <f>C78/7502</f>
        <v>1.3329778725673153E-4</v>
      </c>
    </row>
    <row r="79" spans="1:31" x14ac:dyDescent="0.25">
      <c r="B79" t="s">
        <v>24</v>
      </c>
      <c r="C79" s="8"/>
      <c r="R79" s="22">
        <v>1</v>
      </c>
      <c r="S79">
        <f t="shared" si="72"/>
        <v>1.4520169351243866</v>
      </c>
      <c r="AD79" s="2"/>
    </row>
    <row r="80" spans="1:31" x14ac:dyDescent="0.25">
      <c r="A80" t="str">
        <f t="shared" si="69"/>
        <v>oɯ</v>
      </c>
      <c r="B80" t="s">
        <v>25</v>
      </c>
      <c r="C80" s="8">
        <v>1</v>
      </c>
      <c r="D80" s="16" t="s">
        <v>4</v>
      </c>
      <c r="E80" s="16" t="s">
        <v>13</v>
      </c>
      <c r="H80" s="18">
        <v>1</v>
      </c>
      <c r="J80" s="18">
        <v>1</v>
      </c>
      <c r="O80" s="18">
        <v>1</v>
      </c>
      <c r="Q80" s="18">
        <v>1</v>
      </c>
      <c r="S80">
        <f t="shared" si="72"/>
        <v>6.9274539924043603</v>
      </c>
      <c r="T80" s="16">
        <f>SUM(F80:Q80)+1</f>
        <v>5</v>
      </c>
      <c r="U80" s="2">
        <f t="shared" ref="U80" si="83">S80-S81</f>
        <v>5.475437057279974</v>
      </c>
      <c r="V80" s="2">
        <f t="shared" ref="V80" si="84">NORMDIST(0, U80, SQRT(T80), TRUE)</f>
        <v>7.1688415323100732E-3</v>
      </c>
      <c r="X80" s="2">
        <f t="shared" si="6"/>
        <v>1.1659780167772205E-3</v>
      </c>
      <c r="Y80" s="2">
        <f t="shared" si="7"/>
        <v>-6.754195044767398</v>
      </c>
      <c r="AC80" t="str">
        <f>A80</f>
        <v>oɯ</v>
      </c>
      <c r="AD80" s="2">
        <f t="shared" si="8"/>
        <v>1.1659780167772205E-3</v>
      </c>
      <c r="AE80">
        <f>C80/7502</f>
        <v>1.3329778725673153E-4</v>
      </c>
    </row>
    <row r="81" spans="1:31" x14ac:dyDescent="0.25">
      <c r="B81" t="s">
        <v>24</v>
      </c>
      <c r="C81" s="8"/>
      <c r="R81" s="22">
        <v>1</v>
      </c>
      <c r="S81">
        <f t="shared" si="72"/>
        <v>1.4520169351243866</v>
      </c>
      <c r="AD81" s="2"/>
    </row>
    <row r="82" spans="1:31" x14ac:dyDescent="0.25">
      <c r="A82" t="str">
        <f t="shared" si="69"/>
        <v>øɯ</v>
      </c>
      <c r="B82" t="s">
        <v>25</v>
      </c>
      <c r="C82" s="8">
        <v>0</v>
      </c>
      <c r="D82" s="16" t="s">
        <v>6</v>
      </c>
      <c r="E82" s="16" t="s">
        <v>13</v>
      </c>
      <c r="H82" s="18">
        <v>1</v>
      </c>
      <c r="K82" s="18">
        <v>1</v>
      </c>
      <c r="N82" s="18">
        <v>1</v>
      </c>
      <c r="O82" s="18">
        <v>1</v>
      </c>
      <c r="Q82" s="18">
        <v>2</v>
      </c>
      <c r="S82">
        <f t="shared" si="72"/>
        <v>10.448421687765453</v>
      </c>
      <c r="T82" s="16">
        <f>SUM(F82:Q82)+1</f>
        <v>7</v>
      </c>
      <c r="U82" s="2">
        <f t="shared" ref="U82" si="85">S82-S83</f>
        <v>8.996404752641066</v>
      </c>
      <c r="V82" s="2">
        <f t="shared" ref="V82" si="86">NORMDIST(0, U82, SQRT(T82), TRUE)</f>
        <v>3.3653346975529101E-4</v>
      </c>
      <c r="X82" s="2">
        <f t="shared" si="6"/>
        <v>5.4735570018659312E-5</v>
      </c>
      <c r="Y82" s="2">
        <f t="shared" si="7"/>
        <v>-9.8129967853090747</v>
      </c>
      <c r="AC82" t="str">
        <f>A82</f>
        <v>øɯ</v>
      </c>
      <c r="AD82" s="2">
        <f t="shared" si="8"/>
        <v>5.4735570018659312E-5</v>
      </c>
      <c r="AE82">
        <f>C82/7502</f>
        <v>0</v>
      </c>
    </row>
    <row r="83" spans="1:31" x14ac:dyDescent="0.25">
      <c r="B83" t="s">
        <v>24</v>
      </c>
      <c r="C83" s="8"/>
      <c r="R83" s="22">
        <v>1</v>
      </c>
      <c r="S83">
        <f t="shared" si="72"/>
        <v>1.4520169351243866</v>
      </c>
      <c r="AD83" s="2"/>
    </row>
    <row r="84" spans="1:31" x14ac:dyDescent="0.25">
      <c r="A84" t="str">
        <f t="shared" si="69"/>
        <v>oo</v>
      </c>
      <c r="B84" t="s">
        <v>25</v>
      </c>
      <c r="C84" s="8">
        <v>58</v>
      </c>
      <c r="D84" s="16" t="s">
        <v>4</v>
      </c>
      <c r="E84" s="16" t="s">
        <v>4</v>
      </c>
      <c r="J84" s="18">
        <v>2</v>
      </c>
      <c r="P84" s="18">
        <v>1</v>
      </c>
      <c r="S84">
        <f t="shared" si="72"/>
        <v>5.2984421776538539</v>
      </c>
      <c r="T84" s="16">
        <f>SUM(F84:Q84)+1</f>
        <v>4</v>
      </c>
      <c r="U84" s="2">
        <f t="shared" ref="U84" si="87">S84-S85</f>
        <v>3.8464252425294676</v>
      </c>
      <c r="V84" s="2">
        <f t="shared" ref="V84" si="88">NORMDIST(0, U84, SQRT(T84), TRUE)</f>
        <v>2.72266764157339E-2</v>
      </c>
      <c r="X84" s="2">
        <f t="shared" si="6"/>
        <v>4.4282895677877901E-3</v>
      </c>
      <c r="Y84" s="2">
        <f t="shared" si="7"/>
        <v>-5.4197418715611976</v>
      </c>
      <c r="AC84" t="str">
        <f>A84</f>
        <v>oo</v>
      </c>
      <c r="AD84" s="2">
        <f t="shared" si="8"/>
        <v>4.4282895677877901E-3</v>
      </c>
      <c r="AE84">
        <f>C84/7502</f>
        <v>7.7312716608904288E-3</v>
      </c>
    </row>
    <row r="85" spans="1:31" x14ac:dyDescent="0.25">
      <c r="B85" t="s">
        <v>24</v>
      </c>
      <c r="C85" s="8"/>
      <c r="R85" s="22">
        <v>1</v>
      </c>
      <c r="S85">
        <f t="shared" si="72"/>
        <v>1.4520169351243866</v>
      </c>
      <c r="AD85" s="2"/>
    </row>
    <row r="86" spans="1:31" x14ac:dyDescent="0.25">
      <c r="A86" t="str">
        <f t="shared" si="69"/>
        <v>oø</v>
      </c>
      <c r="B86" t="s">
        <v>25</v>
      </c>
      <c r="C86" s="8">
        <v>6</v>
      </c>
      <c r="D86" s="16" t="s">
        <v>4</v>
      </c>
      <c r="E86" s="16" t="s">
        <v>6</v>
      </c>
      <c r="J86" s="18">
        <v>1</v>
      </c>
      <c r="K86" s="18">
        <v>1</v>
      </c>
      <c r="N86" s="18">
        <v>1</v>
      </c>
      <c r="P86" s="18">
        <v>1</v>
      </c>
      <c r="Q86" s="18">
        <v>1</v>
      </c>
      <c r="S86">
        <f t="shared" si="72"/>
        <v>8.8194098730149459</v>
      </c>
      <c r="T86" s="16">
        <f>SUM(F86:Q86)+1</f>
        <v>6</v>
      </c>
      <c r="U86" s="2">
        <f t="shared" ref="U86" si="89">S86-S87</f>
        <v>7.3673929378905596</v>
      </c>
      <c r="V86" s="2">
        <f t="shared" ref="V86" si="90">NORMDIST(0, U86, SQRT(T86), TRUE)</f>
        <v>1.3160535231968766E-3</v>
      </c>
      <c r="X86" s="2">
        <f t="shared" si="6"/>
        <v>2.1404985310859522E-4</v>
      </c>
      <c r="Y86" s="2">
        <f t="shared" si="7"/>
        <v>-8.4493016116216495</v>
      </c>
      <c r="AC86" t="str">
        <f>A86</f>
        <v>oø</v>
      </c>
      <c r="AD86" s="2">
        <f t="shared" si="8"/>
        <v>2.1404985310859522E-4</v>
      </c>
      <c r="AE86">
        <f>C86/7502</f>
        <v>7.997867235403892E-4</v>
      </c>
    </row>
    <row r="87" spans="1:31" x14ac:dyDescent="0.25">
      <c r="B87" t="s">
        <v>24</v>
      </c>
      <c r="C87" s="8"/>
      <c r="R87" s="22">
        <v>1</v>
      </c>
      <c r="S87">
        <f t="shared" si="72"/>
        <v>1.4520169351243866</v>
      </c>
      <c r="AD87" s="2"/>
    </row>
    <row r="88" spans="1:31" x14ac:dyDescent="0.25">
      <c r="A88" t="str">
        <f t="shared" si="69"/>
        <v>øo</v>
      </c>
      <c r="B88" t="s">
        <v>25</v>
      </c>
      <c r="C88" s="8">
        <v>2</v>
      </c>
      <c r="D88" s="16" t="s">
        <v>6</v>
      </c>
      <c r="E88" s="16" t="s">
        <v>4</v>
      </c>
      <c r="J88" s="18">
        <v>1</v>
      </c>
      <c r="K88" s="18">
        <v>1</v>
      </c>
      <c r="N88" s="18">
        <v>1</v>
      </c>
      <c r="P88" s="18">
        <v>1</v>
      </c>
      <c r="Q88" s="18">
        <v>1</v>
      </c>
      <c r="S88">
        <f t="shared" si="72"/>
        <v>8.8194098730149459</v>
      </c>
      <c r="T88" s="16">
        <f>SUM(F88:Q88)+1</f>
        <v>6</v>
      </c>
      <c r="U88" s="2">
        <f t="shared" ref="U88" si="91">S88-S89</f>
        <v>7.3673929378905596</v>
      </c>
      <c r="V88" s="2">
        <f t="shared" ref="V88" si="92">NORMDIST(0, U88, SQRT(T88), TRUE)</f>
        <v>1.3160535231968766E-3</v>
      </c>
      <c r="X88" s="2">
        <f t="shared" si="6"/>
        <v>2.1404985310859522E-4</v>
      </c>
      <c r="Y88" s="2">
        <f t="shared" si="7"/>
        <v>-8.4493016116216495</v>
      </c>
      <c r="AC88" t="str">
        <f>A88</f>
        <v>øo</v>
      </c>
      <c r="AD88" s="2">
        <f t="shared" si="8"/>
        <v>2.1404985310859522E-4</v>
      </c>
      <c r="AE88">
        <f>C88/7502</f>
        <v>2.6659557451346307E-4</v>
      </c>
    </row>
    <row r="89" spans="1:31" x14ac:dyDescent="0.25">
      <c r="B89" t="s">
        <v>24</v>
      </c>
      <c r="C89" s="8"/>
      <c r="R89" s="22">
        <v>1</v>
      </c>
      <c r="S89">
        <f t="shared" si="72"/>
        <v>1.4520169351243866</v>
      </c>
      <c r="AD89" s="2"/>
    </row>
    <row r="90" spans="1:31" x14ac:dyDescent="0.25">
      <c r="A90" t="str">
        <f t="shared" si="69"/>
        <v>øø</v>
      </c>
      <c r="B90" t="s">
        <v>25</v>
      </c>
      <c r="C90" s="8">
        <v>4</v>
      </c>
      <c r="D90" s="16" t="s">
        <v>6</v>
      </c>
      <c r="E90" s="16" t="s">
        <v>6</v>
      </c>
      <c r="K90" s="18">
        <v>2</v>
      </c>
      <c r="P90" s="18">
        <v>1</v>
      </c>
      <c r="S90">
        <f t="shared" si="72"/>
        <v>6.3258299144126129</v>
      </c>
      <c r="T90" s="16">
        <f>SUM(F90:Q90)+1</f>
        <v>4</v>
      </c>
      <c r="U90" s="2">
        <f t="shared" ref="U90" si="93">S90-S91</f>
        <v>4.8738129792882265</v>
      </c>
      <c r="V90" s="2">
        <f t="shared" ref="V90" si="94">NORMDIST(0, U90, SQRT(T90), TRUE)</f>
        <v>7.4067547686346782E-3</v>
      </c>
      <c r="X90" s="2">
        <f t="shared" si="6"/>
        <v>1.2046734743632976E-3</v>
      </c>
      <c r="Y90" s="2">
        <f t="shared" si="7"/>
        <v>-6.7215467243921676</v>
      </c>
      <c r="AC90" t="str">
        <f>A90</f>
        <v>øø</v>
      </c>
      <c r="AD90" s="2">
        <f t="shared" si="8"/>
        <v>1.2046734743632976E-3</v>
      </c>
      <c r="AE90">
        <f>C90/7502</f>
        <v>5.3319114902692613E-4</v>
      </c>
    </row>
    <row r="91" spans="1:31" x14ac:dyDescent="0.25">
      <c r="B91" t="s">
        <v>24</v>
      </c>
      <c r="C91" s="8"/>
      <c r="R91" s="22">
        <v>1</v>
      </c>
      <c r="S91">
        <f t="shared" si="72"/>
        <v>1.4520169351243866</v>
      </c>
      <c r="AD91" s="2"/>
    </row>
    <row r="92" spans="1:31" x14ac:dyDescent="0.25">
      <c r="A92" t="str">
        <f t="shared" si="69"/>
        <v>ou</v>
      </c>
      <c r="B92" t="s">
        <v>25</v>
      </c>
      <c r="C92" s="8">
        <v>172</v>
      </c>
      <c r="D92" s="16" t="s">
        <v>4</v>
      </c>
      <c r="E92" s="16" t="s">
        <v>3</v>
      </c>
      <c r="J92" s="18">
        <v>1</v>
      </c>
      <c r="L92" s="18">
        <v>1</v>
      </c>
      <c r="S92">
        <f t="shared" si="72"/>
        <v>3.6583650451594449</v>
      </c>
      <c r="T92" s="16">
        <f>SUM(F92:Q92)+1</f>
        <v>3</v>
      </c>
      <c r="U92" s="2">
        <f t="shared" ref="U92" si="95">S92-S93</f>
        <v>2.2063481100350586</v>
      </c>
      <c r="V92" s="2">
        <f t="shared" ref="V92" si="96">NORMDIST(0, U92, SQRT(T92), TRUE)</f>
        <v>0.10136082947020265</v>
      </c>
      <c r="X92" s="2">
        <f t="shared" si="6"/>
        <v>1.6485857358110326E-2</v>
      </c>
      <c r="Y92" s="2">
        <f t="shared" si="7"/>
        <v>-4.1052523954328928</v>
      </c>
      <c r="AC92" t="str">
        <f>A92</f>
        <v>ou</v>
      </c>
      <c r="AD92" s="2">
        <f t="shared" si="8"/>
        <v>1.6485857358110326E-2</v>
      </c>
      <c r="AE92">
        <f>C92/7502</f>
        <v>2.2927219408157826E-2</v>
      </c>
    </row>
    <row r="93" spans="1:31" x14ac:dyDescent="0.25">
      <c r="B93" t="s">
        <v>24</v>
      </c>
      <c r="C93" s="8"/>
      <c r="R93" s="22">
        <v>1</v>
      </c>
      <c r="S93">
        <f t="shared" si="72"/>
        <v>1.4520169351243866</v>
      </c>
      <c r="AD93" s="2"/>
    </row>
    <row r="94" spans="1:31" x14ac:dyDescent="0.25">
      <c r="A94" t="str">
        <f t="shared" si="69"/>
        <v>øu</v>
      </c>
      <c r="B94" t="s">
        <v>25</v>
      </c>
      <c r="C94" s="8">
        <v>1</v>
      </c>
      <c r="D94" s="16" t="s">
        <v>6</v>
      </c>
      <c r="E94" s="16" t="s">
        <v>3</v>
      </c>
      <c r="K94" s="18">
        <v>1</v>
      </c>
      <c r="L94" s="18">
        <v>1</v>
      </c>
      <c r="N94" s="18">
        <v>1</v>
      </c>
      <c r="Q94" s="18">
        <v>1</v>
      </c>
      <c r="S94">
        <f t="shared" si="72"/>
        <v>7.1793327405205378</v>
      </c>
      <c r="T94" s="16">
        <f>SUM(F94:Q94)+1</f>
        <v>5</v>
      </c>
      <c r="U94" s="2">
        <f t="shared" ref="U94" si="97">S94-S95</f>
        <v>5.7273158053961515</v>
      </c>
      <c r="V94" s="2">
        <f t="shared" ref="V94" si="98">NORMDIST(0, U94, SQRT(T94), TRUE)</f>
        <v>5.2135605013355468E-3</v>
      </c>
      <c r="X94" s="2">
        <f t="shared" si="6"/>
        <v>8.47960846434894E-4</v>
      </c>
      <c r="Y94" s="2">
        <f t="shared" si="7"/>
        <v>-7.0726760948952796</v>
      </c>
      <c r="AC94" t="str">
        <f>A94</f>
        <v>øu</v>
      </c>
      <c r="AD94" s="2">
        <f t="shared" si="8"/>
        <v>8.47960846434894E-4</v>
      </c>
      <c r="AE94">
        <f>C94/7502</f>
        <v>1.3329778725673153E-4</v>
      </c>
    </row>
    <row r="95" spans="1:31" x14ac:dyDescent="0.25">
      <c r="B95" t="s">
        <v>24</v>
      </c>
      <c r="C95" s="8"/>
      <c r="R95" s="22">
        <v>1</v>
      </c>
      <c r="S95">
        <f t="shared" si="72"/>
        <v>1.4520169351243866</v>
      </c>
      <c r="AD95" s="2"/>
    </row>
    <row r="96" spans="1:31" x14ac:dyDescent="0.25">
      <c r="A96" t="str">
        <f t="shared" si="69"/>
        <v>oy</v>
      </c>
      <c r="B96" t="s">
        <v>25</v>
      </c>
      <c r="C96" s="8">
        <v>4</v>
      </c>
      <c r="D96" s="16" t="s">
        <v>4</v>
      </c>
      <c r="E96" s="16" t="s">
        <v>5</v>
      </c>
      <c r="J96" s="18">
        <v>1</v>
      </c>
      <c r="M96" s="18">
        <v>1</v>
      </c>
      <c r="N96" s="18">
        <v>1</v>
      </c>
      <c r="Q96" s="18">
        <v>1</v>
      </c>
      <c r="S96">
        <f t="shared" si="72"/>
        <v>6.6048933065662361</v>
      </c>
      <c r="T96" s="16">
        <f>SUM(F96:Q96)+1</f>
        <v>5</v>
      </c>
      <c r="U96" s="2">
        <f t="shared" ref="U96" si="99">S96-S97</f>
        <v>5.1528763714418497</v>
      </c>
      <c r="V96" s="2">
        <f t="shared" ref="V96" si="100">NORMDIST(0, U96, SQRT(T96), TRUE)</f>
        <v>1.0599080198980947E-2</v>
      </c>
      <c r="X96" s="2">
        <f t="shared" si="6"/>
        <v>1.7238900391885492E-3</v>
      </c>
      <c r="Y96" s="2">
        <f t="shared" si="7"/>
        <v>-6.363171891148049</v>
      </c>
      <c r="AC96" t="str">
        <f>A96</f>
        <v>oy</v>
      </c>
      <c r="AD96" s="2">
        <f t="shared" si="8"/>
        <v>1.7238900391885492E-3</v>
      </c>
      <c r="AE96">
        <f>C96/7502</f>
        <v>5.3319114902692613E-4</v>
      </c>
    </row>
    <row r="97" spans="1:31" x14ac:dyDescent="0.25">
      <c r="B97" t="s">
        <v>24</v>
      </c>
      <c r="C97" s="8"/>
      <c r="R97" s="22">
        <v>1</v>
      </c>
      <c r="S97">
        <f t="shared" si="72"/>
        <v>1.4520169351243866</v>
      </c>
      <c r="AD97" s="2"/>
    </row>
    <row r="98" spans="1:31" x14ac:dyDescent="0.25">
      <c r="A98" t="str">
        <f t="shared" si="69"/>
        <v>øy</v>
      </c>
      <c r="B98" t="s">
        <v>25</v>
      </c>
      <c r="C98" s="8">
        <v>70</v>
      </c>
      <c r="D98" s="16" t="s">
        <v>6</v>
      </c>
      <c r="E98" s="16" t="s">
        <v>5</v>
      </c>
      <c r="K98" s="18">
        <v>1</v>
      </c>
      <c r="M98" s="18">
        <v>1</v>
      </c>
      <c r="S98">
        <f t="shared" si="72"/>
        <v>4.111313347963903</v>
      </c>
      <c r="T98" s="16">
        <f>SUM(F98:Q98)+1</f>
        <v>3</v>
      </c>
      <c r="U98" s="2">
        <f t="shared" ref="U98" si="101">S98-S99</f>
        <v>2.6592964128395167</v>
      </c>
      <c r="V98" s="2">
        <f t="shared" ref="V98" si="102">NORMDIST(0, U98, SQRT(T98), TRUE)</f>
        <v>6.2349491646693289E-2</v>
      </c>
      <c r="X98" s="2">
        <f t="shared" si="6"/>
        <v>1.0140848600101948E-2</v>
      </c>
      <c r="Y98" s="2">
        <f t="shared" si="7"/>
        <v>-4.5911835959478031</v>
      </c>
      <c r="AC98" t="str">
        <f>A98</f>
        <v>øy</v>
      </c>
      <c r="AD98" s="2">
        <f t="shared" si="8"/>
        <v>1.0140848600101948E-2</v>
      </c>
      <c r="AE98">
        <f>C98/7502</f>
        <v>9.3308451079712074E-3</v>
      </c>
    </row>
    <row r="99" spans="1:31" x14ac:dyDescent="0.25">
      <c r="B99" t="s">
        <v>24</v>
      </c>
      <c r="C99" s="8"/>
      <c r="R99" s="22">
        <v>1</v>
      </c>
      <c r="S99">
        <f t="shared" si="72"/>
        <v>1.4520169351243866</v>
      </c>
      <c r="AD99" s="2"/>
    </row>
    <row r="100" spans="1:31" x14ac:dyDescent="0.25">
      <c r="A100" t="str">
        <f t="shared" si="69"/>
        <v>ua</v>
      </c>
      <c r="B100" t="s">
        <v>25</v>
      </c>
      <c r="C100" s="8">
        <v>271</v>
      </c>
      <c r="D100" s="16" t="s">
        <v>3</v>
      </c>
      <c r="E100" s="16" t="s">
        <v>0</v>
      </c>
      <c r="F100" s="21">
        <v>1</v>
      </c>
      <c r="L100" s="18">
        <v>1</v>
      </c>
      <c r="S100">
        <f t="shared" si="72"/>
        <v>2.1520433147345557</v>
      </c>
      <c r="T100" s="16">
        <f>SUM(F100:Q100)+1</f>
        <v>3</v>
      </c>
      <c r="U100" s="2">
        <f t="shared" ref="U100" si="103">S100-S101</f>
        <v>0.70002637961016911</v>
      </c>
      <c r="V100" s="2">
        <f t="shared" ref="V100" si="104">NORMDIST(0, U100, SQRT(T100), TRUE)</f>
        <v>0.34304737899979509</v>
      </c>
      <c r="X100" s="2">
        <f t="shared" si="6"/>
        <v>5.5795026410343035E-2</v>
      </c>
      <c r="Y100" s="2">
        <f t="shared" si="7"/>
        <v>-2.8860705459985314</v>
      </c>
      <c r="AC100" t="str">
        <f>A100</f>
        <v>ua</v>
      </c>
      <c r="AD100" s="2">
        <f t="shared" si="8"/>
        <v>5.5795026410343035E-2</v>
      </c>
      <c r="AE100">
        <f>C100/7502</f>
        <v>3.612370034657425E-2</v>
      </c>
    </row>
    <row r="101" spans="1:31" x14ac:dyDescent="0.25">
      <c r="B101" t="s">
        <v>24</v>
      </c>
      <c r="C101" s="8"/>
      <c r="R101" s="22">
        <v>1</v>
      </c>
      <c r="S101">
        <f t="shared" si="72"/>
        <v>1.4520169351243866</v>
      </c>
      <c r="AD101" s="2"/>
    </row>
    <row r="102" spans="1:31" x14ac:dyDescent="0.25">
      <c r="A102" t="str">
        <f t="shared" si="69"/>
        <v>ue</v>
      </c>
      <c r="B102" t="s">
        <v>25</v>
      </c>
      <c r="C102" s="8">
        <v>44</v>
      </c>
      <c r="D102" s="16" t="s">
        <v>3</v>
      </c>
      <c r="E102" s="16" t="s">
        <v>1</v>
      </c>
      <c r="G102" s="18">
        <v>1</v>
      </c>
      <c r="L102" s="18">
        <v>1</v>
      </c>
      <c r="N102" s="18">
        <v>1</v>
      </c>
      <c r="S102">
        <f t="shared" si="72"/>
        <v>3.9994971180537169</v>
      </c>
      <c r="T102" s="16">
        <f>SUM(F102:Q102)+1</f>
        <v>4</v>
      </c>
      <c r="U102" s="2">
        <f t="shared" ref="U102" si="105">S102-S103</f>
        <v>2.5474801829293305</v>
      </c>
      <c r="V102" s="2">
        <f t="shared" ref="V102" si="106">NORMDIST(0, U102, SQRT(T102), TRUE)</f>
        <v>0.1013777714902139</v>
      </c>
      <c r="X102" s="2">
        <f t="shared" si="6"/>
        <v>1.6488612897175306E-2</v>
      </c>
      <c r="Y102" s="2">
        <f t="shared" si="7"/>
        <v>-4.105085263767088</v>
      </c>
      <c r="AC102" t="str">
        <f>A102</f>
        <v>ue</v>
      </c>
      <c r="AD102" s="2">
        <f t="shared" si="8"/>
        <v>1.6488612897175306E-2</v>
      </c>
      <c r="AE102">
        <f>C102/7502</f>
        <v>5.8651026392961877E-3</v>
      </c>
    </row>
    <row r="103" spans="1:31" x14ac:dyDescent="0.25">
      <c r="B103" t="s">
        <v>24</v>
      </c>
      <c r="C103" s="8"/>
      <c r="R103" s="22">
        <v>1</v>
      </c>
      <c r="S103">
        <f t="shared" si="72"/>
        <v>1.4520169351243866</v>
      </c>
      <c r="AD103" s="2"/>
    </row>
    <row r="104" spans="1:31" x14ac:dyDescent="0.25">
      <c r="A104" t="str">
        <f t="shared" si="69"/>
        <v>ui</v>
      </c>
      <c r="B104" t="s">
        <v>25</v>
      </c>
      <c r="C104" s="8">
        <v>43</v>
      </c>
      <c r="D104" s="16" t="s">
        <v>3</v>
      </c>
      <c r="E104" s="16" t="s">
        <v>2</v>
      </c>
      <c r="I104" s="18">
        <v>1</v>
      </c>
      <c r="L104" s="18">
        <v>1</v>
      </c>
      <c r="N104" s="18">
        <v>1</v>
      </c>
      <c r="O104" s="18">
        <v>1</v>
      </c>
      <c r="S104">
        <f t="shared" si="72"/>
        <v>5.5811280504491396</v>
      </c>
      <c r="T104" s="16">
        <f>SUM(F104:Q104)+1</f>
        <v>5</v>
      </c>
      <c r="U104" s="2">
        <f t="shared" ref="U104" si="107">S104-S105</f>
        <v>4.1291111153247533</v>
      </c>
      <c r="V104" s="2">
        <f t="shared" ref="V104" si="108">NORMDIST(0, U104, SQRT(T104), TRUE)</f>
        <v>3.2402956669404383E-2</v>
      </c>
      <c r="X104" s="2">
        <f t="shared" si="6"/>
        <v>5.2701869590547094E-3</v>
      </c>
      <c r="Y104" s="2">
        <f t="shared" si="7"/>
        <v>-5.2456894409566655</v>
      </c>
      <c r="AC104" t="str">
        <f>A104</f>
        <v>ui</v>
      </c>
      <c r="AD104" s="2">
        <f t="shared" si="8"/>
        <v>5.2701869590547094E-3</v>
      </c>
      <c r="AE104">
        <f>C104/7502</f>
        <v>5.7318048520394564E-3</v>
      </c>
    </row>
    <row r="105" spans="1:31" x14ac:dyDescent="0.25">
      <c r="B105" t="s">
        <v>24</v>
      </c>
      <c r="C105" s="8"/>
      <c r="R105" s="22">
        <v>1</v>
      </c>
      <c r="S105">
        <f t="shared" si="72"/>
        <v>1.4520169351243866</v>
      </c>
      <c r="AD105" s="2"/>
    </row>
    <row r="106" spans="1:31" x14ac:dyDescent="0.25">
      <c r="A106" t="str">
        <f t="shared" si="69"/>
        <v>uɯ</v>
      </c>
      <c r="B106" t="s">
        <v>25</v>
      </c>
      <c r="C106" s="8">
        <v>3</v>
      </c>
      <c r="D106" s="16" t="s">
        <v>3</v>
      </c>
      <c r="E106" s="16" t="s">
        <v>13</v>
      </c>
      <c r="H106" s="18">
        <v>1</v>
      </c>
      <c r="L106" s="18">
        <v>1</v>
      </c>
      <c r="O106" s="18">
        <v>1</v>
      </c>
      <c r="Q106" s="18">
        <v>1</v>
      </c>
      <c r="S106">
        <f t="shared" si="72"/>
        <v>6.8190109443846767</v>
      </c>
      <c r="T106" s="16">
        <f>SUM(F106:Q106)+1</f>
        <v>5</v>
      </c>
      <c r="U106" s="2">
        <f t="shared" ref="U106" si="109">S106-S107</f>
        <v>5.3669940092602904</v>
      </c>
      <c r="V106" s="2">
        <f t="shared" ref="V106" si="110">NORMDIST(0, U106, SQRT(T106), TRUE)</f>
        <v>8.1932217670491001E-3</v>
      </c>
      <c r="X106" s="2">
        <f t="shared" si="6"/>
        <v>1.3325885952289263E-3</v>
      </c>
      <c r="Y106" s="2">
        <f t="shared" si="7"/>
        <v>-6.620631916157822</v>
      </c>
      <c r="AC106" t="str">
        <f>A106</f>
        <v>uɯ</v>
      </c>
      <c r="AD106" s="2">
        <f t="shared" si="8"/>
        <v>1.3325885952289263E-3</v>
      </c>
      <c r="AE106">
        <f>C106/7502</f>
        <v>3.998933617701946E-4</v>
      </c>
    </row>
    <row r="107" spans="1:31" x14ac:dyDescent="0.25">
      <c r="B107" t="s">
        <v>24</v>
      </c>
      <c r="C107" s="8"/>
      <c r="R107" s="22">
        <v>1</v>
      </c>
      <c r="S107">
        <f t="shared" si="72"/>
        <v>1.4520169351243866</v>
      </c>
      <c r="AD107" s="2"/>
    </row>
    <row r="108" spans="1:31" x14ac:dyDescent="0.25">
      <c r="A108" t="str">
        <f t="shared" si="69"/>
        <v>uo</v>
      </c>
      <c r="B108" t="s">
        <v>25</v>
      </c>
      <c r="C108" s="8">
        <v>17</v>
      </c>
      <c r="D108" s="16" t="s">
        <v>3</v>
      </c>
      <c r="E108" s="16" t="s">
        <v>4</v>
      </c>
      <c r="J108" s="18">
        <v>1</v>
      </c>
      <c r="L108" s="18">
        <v>1</v>
      </c>
      <c r="P108" s="18">
        <v>1</v>
      </c>
      <c r="S108">
        <f t="shared" si="72"/>
        <v>5.1899991296341703</v>
      </c>
      <c r="T108" s="16">
        <f>SUM(F108:Q108)+1</f>
        <v>4</v>
      </c>
      <c r="U108" s="2">
        <f t="shared" ref="U108" si="111">S108-S109</f>
        <v>3.737982194509784</v>
      </c>
      <c r="V108" s="2">
        <f t="shared" ref="V108" si="112">NORMDIST(0, U108, SQRT(T108), TRUE)</f>
        <v>3.0812026498987191E-2</v>
      </c>
      <c r="X108" s="2">
        <f t="shared" si="6"/>
        <v>5.0114297251873385E-3</v>
      </c>
      <c r="Y108" s="2">
        <f t="shared" si="7"/>
        <v>-5.2960340303079709</v>
      </c>
      <c r="AC108" t="str">
        <f>A108</f>
        <v>uo</v>
      </c>
      <c r="AD108" s="2">
        <f t="shared" si="8"/>
        <v>5.0114297251873385E-3</v>
      </c>
      <c r="AE108">
        <f>C108/7502</f>
        <v>2.2660623833644362E-3</v>
      </c>
    </row>
    <row r="109" spans="1:31" x14ac:dyDescent="0.25">
      <c r="B109" t="s">
        <v>24</v>
      </c>
      <c r="C109" s="8"/>
      <c r="R109" s="22">
        <v>1</v>
      </c>
      <c r="S109">
        <f t="shared" si="72"/>
        <v>1.4520169351243866</v>
      </c>
      <c r="AD109" s="2"/>
    </row>
    <row r="110" spans="1:31" x14ac:dyDescent="0.25">
      <c r="A110" t="str">
        <f t="shared" si="69"/>
        <v>uø</v>
      </c>
      <c r="B110" t="s">
        <v>25</v>
      </c>
      <c r="C110" s="8">
        <v>2</v>
      </c>
      <c r="D110" s="16" t="s">
        <v>3</v>
      </c>
      <c r="E110" s="16" t="s">
        <v>6</v>
      </c>
      <c r="K110" s="18">
        <v>1</v>
      </c>
      <c r="L110" s="18">
        <v>1</v>
      </c>
      <c r="N110" s="18">
        <v>1</v>
      </c>
      <c r="P110" s="18">
        <v>1</v>
      </c>
      <c r="Q110" s="18">
        <v>1</v>
      </c>
      <c r="S110">
        <f t="shared" si="72"/>
        <v>8.7109668249952623</v>
      </c>
      <c r="T110" s="16">
        <f>SUM(F110:Q110)+1</f>
        <v>6</v>
      </c>
      <c r="U110" s="2">
        <f t="shared" ref="U110" si="113">S110-S111</f>
        <v>7.258949889870876</v>
      </c>
      <c r="V110" s="2">
        <f t="shared" ref="V110" si="114">NORMDIST(0, U110, SQRT(T110), TRUE)</f>
        <v>1.5210382074122115E-3</v>
      </c>
      <c r="X110" s="2">
        <f t="shared" si="6"/>
        <v>2.4738963813437519E-4</v>
      </c>
      <c r="Y110" s="2">
        <f t="shared" si="7"/>
        <v>-8.304545981929186</v>
      </c>
      <c r="AC110" t="str">
        <f>A110</f>
        <v>uø</v>
      </c>
      <c r="AD110" s="2">
        <f t="shared" si="8"/>
        <v>2.4738963813437519E-4</v>
      </c>
      <c r="AE110">
        <f>C110/7502</f>
        <v>2.6659557451346307E-4</v>
      </c>
    </row>
    <row r="111" spans="1:31" x14ac:dyDescent="0.25">
      <c r="B111" t="s">
        <v>24</v>
      </c>
      <c r="C111" s="8"/>
      <c r="R111" s="22">
        <v>1</v>
      </c>
      <c r="S111">
        <f t="shared" si="72"/>
        <v>1.4520169351243866</v>
      </c>
      <c r="AD111" s="2"/>
    </row>
    <row r="112" spans="1:31" x14ac:dyDescent="0.25">
      <c r="A112" t="str">
        <f t="shared" si="69"/>
        <v>uu</v>
      </c>
      <c r="B112" t="s">
        <v>25</v>
      </c>
      <c r="C112" s="8">
        <v>192</v>
      </c>
      <c r="D112" s="16" t="s">
        <v>3</v>
      </c>
      <c r="E112" s="16" t="s">
        <v>3</v>
      </c>
      <c r="L112" s="18">
        <v>2</v>
      </c>
      <c r="S112">
        <f t="shared" si="72"/>
        <v>3.5499219971397613</v>
      </c>
      <c r="T112" s="16">
        <f>SUM(F112:Q112)+1</f>
        <v>3</v>
      </c>
      <c r="U112" s="2">
        <f t="shared" ref="U112" si="115">S112-S113</f>
        <v>2.097905062015375</v>
      </c>
      <c r="V112" s="2">
        <f t="shared" ref="V112" si="116">NORMDIST(0, U112, SQRT(T112), TRUE)</f>
        <v>0.11290439031978694</v>
      </c>
      <c r="X112" s="2">
        <f t="shared" si="6"/>
        <v>1.8363362687985888E-2</v>
      </c>
      <c r="Y112" s="2">
        <f t="shared" si="7"/>
        <v>-3.997397757619837</v>
      </c>
      <c r="AC112" t="str">
        <f>A112</f>
        <v>uu</v>
      </c>
      <c r="AD112" s="2">
        <f t="shared" si="8"/>
        <v>1.8363362687985888E-2</v>
      </c>
      <c r="AE112">
        <f>C112/7502</f>
        <v>2.5593175153292454E-2</v>
      </c>
    </row>
    <row r="113" spans="1:31" x14ac:dyDescent="0.25">
      <c r="B113" t="s">
        <v>24</v>
      </c>
      <c r="C113" s="8"/>
      <c r="R113" s="22">
        <v>1</v>
      </c>
      <c r="S113">
        <f t="shared" si="72"/>
        <v>1.4520169351243866</v>
      </c>
      <c r="AD113" s="2"/>
    </row>
    <row r="114" spans="1:31" x14ac:dyDescent="0.25">
      <c r="A114" t="str">
        <f t="shared" si="69"/>
        <v>uy</v>
      </c>
      <c r="B114" t="s">
        <v>25</v>
      </c>
      <c r="C114" s="8">
        <v>6</v>
      </c>
      <c r="D114" s="16" t="s">
        <v>3</v>
      </c>
      <c r="E114" s="16" t="s">
        <v>5</v>
      </c>
      <c r="L114" s="18">
        <v>1</v>
      </c>
      <c r="M114" s="18">
        <v>1</v>
      </c>
      <c r="N114" s="18">
        <v>1</v>
      </c>
      <c r="Q114" s="18">
        <v>1</v>
      </c>
      <c r="S114">
        <f t="shared" si="72"/>
        <v>6.4964502585465524</v>
      </c>
      <c r="T114" s="16">
        <f>SUM(F114:Q114)+1</f>
        <v>5</v>
      </c>
      <c r="U114" s="2">
        <f t="shared" ref="U114" si="117">S114-S115</f>
        <v>5.0444333234221661</v>
      </c>
      <c r="V114" s="2">
        <f t="shared" ref="V114" si="118">NORMDIST(0, U114, SQRT(T114), TRUE)</f>
        <v>1.2037220689101197E-2</v>
      </c>
      <c r="X114" s="2">
        <f t="shared" si="6"/>
        <v>1.9577967574441958E-3</v>
      </c>
      <c r="Y114" s="2">
        <f t="shared" si="7"/>
        <v>-6.235935541362549</v>
      </c>
      <c r="AC114" t="str">
        <f>A114</f>
        <v>uy</v>
      </c>
      <c r="AD114" s="2">
        <f t="shared" si="8"/>
        <v>1.9577967574441958E-3</v>
      </c>
      <c r="AE114">
        <f>C114/7502</f>
        <v>7.997867235403892E-4</v>
      </c>
    </row>
    <row r="115" spans="1:31" x14ac:dyDescent="0.25">
      <c r="B115" t="s">
        <v>24</v>
      </c>
      <c r="C115" s="8"/>
      <c r="R115" s="22">
        <v>1</v>
      </c>
      <c r="S115">
        <f t="shared" si="72"/>
        <v>1.4520169351243866</v>
      </c>
      <c r="AD115" s="2"/>
    </row>
    <row r="116" spans="1:31" x14ac:dyDescent="0.25">
      <c r="A116" t="str">
        <f t="shared" si="69"/>
        <v>ya</v>
      </c>
      <c r="B116" t="s">
        <v>25</v>
      </c>
      <c r="C116" s="8">
        <v>64</v>
      </c>
      <c r="D116" s="16" t="s">
        <v>5</v>
      </c>
      <c r="E116" s="16" t="s">
        <v>0</v>
      </c>
      <c r="F116" s="21">
        <v>1</v>
      </c>
      <c r="M116" s="18">
        <v>1</v>
      </c>
      <c r="N116" s="18">
        <v>1</v>
      </c>
      <c r="Q116" s="18">
        <v>1</v>
      </c>
      <c r="S116">
        <f t="shared" si="72"/>
        <v>5.0985715761413468</v>
      </c>
      <c r="T116" s="16">
        <f>SUM(F116:Q116)+1</f>
        <v>5</v>
      </c>
      <c r="U116" s="2">
        <f t="shared" ref="U116" si="119">S116-S117</f>
        <v>3.6465546410169605</v>
      </c>
      <c r="V116" s="2">
        <f t="shared" ref="V116" si="120">NORMDIST(0, U116, SQRT(T116), TRUE)</f>
        <v>5.146744446944742E-2</v>
      </c>
      <c r="X116" s="2">
        <f t="shared" si="6"/>
        <v>8.3709353262465761E-3</v>
      </c>
      <c r="Y116" s="2">
        <f t="shared" si="7"/>
        <v>-4.7829896532632734</v>
      </c>
      <c r="AC116" t="str">
        <f>A116</f>
        <v>ya</v>
      </c>
      <c r="AD116" s="2">
        <f t="shared" si="8"/>
        <v>8.3709353262465761E-3</v>
      </c>
      <c r="AE116">
        <f>C116/7502</f>
        <v>8.5310583844308181E-3</v>
      </c>
    </row>
    <row r="117" spans="1:31" x14ac:dyDescent="0.25">
      <c r="B117" t="s">
        <v>24</v>
      </c>
      <c r="C117" s="8"/>
      <c r="R117" s="22">
        <v>1</v>
      </c>
      <c r="S117">
        <f t="shared" si="72"/>
        <v>1.4520169351243866</v>
      </c>
      <c r="AD117" s="2"/>
    </row>
    <row r="118" spans="1:31" x14ac:dyDescent="0.25">
      <c r="A118" t="str">
        <f t="shared" si="69"/>
        <v>ye</v>
      </c>
      <c r="B118" t="s">
        <v>25</v>
      </c>
      <c r="C118" s="8">
        <v>182</v>
      </c>
      <c r="D118" s="16" t="s">
        <v>5</v>
      </c>
      <c r="E118" s="16" t="s">
        <v>1</v>
      </c>
      <c r="G118" s="18">
        <v>1</v>
      </c>
      <c r="M118" s="18">
        <v>1</v>
      </c>
      <c r="Q118" s="18">
        <v>1</v>
      </c>
      <c r="S118">
        <f t="shared" si="72"/>
        <v>4.3561035331255402</v>
      </c>
      <c r="T118" s="16">
        <f>SUM(F118:Q118)+1</f>
        <v>4</v>
      </c>
      <c r="U118" s="2">
        <f t="shared" ref="U118" si="121">S118-S119</f>
        <v>2.9040865980011539</v>
      </c>
      <c r="V118" s="2">
        <f t="shared" ref="V118" si="122">NORMDIST(0, U118, SQRT(T118), TRUE)</f>
        <v>7.3244783099937191E-2</v>
      </c>
      <c r="X118" s="2">
        <f t="shared" si="6"/>
        <v>1.1912915992526163E-2</v>
      </c>
      <c r="Y118" s="2">
        <f t="shared" si="7"/>
        <v>-4.4301320899377696</v>
      </c>
      <c r="AC118" t="str">
        <f>A118</f>
        <v>ye</v>
      </c>
      <c r="AD118" s="2">
        <f t="shared" si="8"/>
        <v>1.1912915992526163E-2</v>
      </c>
      <c r="AE118">
        <f>C118/7502</f>
        <v>2.4260197280725138E-2</v>
      </c>
    </row>
    <row r="119" spans="1:31" x14ac:dyDescent="0.25">
      <c r="B119" t="s">
        <v>24</v>
      </c>
      <c r="C119" s="8"/>
      <c r="R119" s="22">
        <v>1</v>
      </c>
      <c r="S119">
        <f t="shared" si="72"/>
        <v>1.4520169351243866</v>
      </c>
      <c r="AD119" s="2"/>
    </row>
    <row r="120" spans="1:31" x14ac:dyDescent="0.25">
      <c r="A120" t="str">
        <f t="shared" si="69"/>
        <v>yi</v>
      </c>
      <c r="B120" t="s">
        <v>25</v>
      </c>
      <c r="C120" s="8">
        <v>58</v>
      </c>
      <c r="D120" s="16" t="s">
        <v>5</v>
      </c>
      <c r="E120" s="16" t="s">
        <v>2</v>
      </c>
      <c r="I120" s="18">
        <v>1</v>
      </c>
      <c r="M120" s="18">
        <v>1</v>
      </c>
      <c r="O120" s="18">
        <v>1</v>
      </c>
      <c r="Q120" s="18">
        <v>1</v>
      </c>
      <c r="S120">
        <f t="shared" si="72"/>
        <v>5.9377344655209621</v>
      </c>
      <c r="T120" s="16">
        <f>SUM(F120:Q120)+1</f>
        <v>5</v>
      </c>
      <c r="U120" s="2">
        <f t="shared" ref="U120" si="123">S120-S121</f>
        <v>4.4857175303965757</v>
      </c>
      <c r="V120" s="2">
        <f t="shared" ref="V120" si="124">NORMDIST(0, U120, SQRT(T120), TRUE)</f>
        <v>2.2424183880498168E-2</v>
      </c>
      <c r="X120" s="2">
        <f t="shared" si="6"/>
        <v>3.6471869730960141E-3</v>
      </c>
      <c r="Y120" s="2">
        <f t="shared" si="7"/>
        <v>-5.6137991008261885</v>
      </c>
      <c r="AC120" t="str">
        <f>A120</f>
        <v>yi</v>
      </c>
      <c r="AD120" s="2">
        <f t="shared" si="8"/>
        <v>3.6471869730960141E-3</v>
      </c>
      <c r="AE120">
        <f>C120/7502</f>
        <v>7.7312716608904288E-3</v>
      </c>
    </row>
    <row r="121" spans="1:31" x14ac:dyDescent="0.25">
      <c r="B121" t="s">
        <v>24</v>
      </c>
      <c r="C121" s="8"/>
      <c r="R121" s="22">
        <v>1</v>
      </c>
      <c r="S121">
        <f t="shared" si="72"/>
        <v>1.4520169351243866</v>
      </c>
      <c r="AD121" s="2"/>
    </row>
    <row r="122" spans="1:31" x14ac:dyDescent="0.25">
      <c r="A122" t="str">
        <f t="shared" si="69"/>
        <v>yɯ</v>
      </c>
      <c r="B122" t="s">
        <v>25</v>
      </c>
      <c r="C122" s="8">
        <v>1</v>
      </c>
      <c r="D122" s="16" t="s">
        <v>5</v>
      </c>
      <c r="E122" s="16" t="s">
        <v>13</v>
      </c>
      <c r="H122" s="18">
        <v>1</v>
      </c>
      <c r="M122" s="18">
        <v>1</v>
      </c>
      <c r="N122" s="18">
        <v>1</v>
      </c>
      <c r="O122" s="18">
        <v>1</v>
      </c>
      <c r="Q122" s="18">
        <v>2</v>
      </c>
      <c r="S122">
        <f t="shared" si="72"/>
        <v>9.7655392057914678</v>
      </c>
      <c r="T122" s="16">
        <f>SUM(F122:Q122)+1</f>
        <v>7</v>
      </c>
      <c r="U122" s="2">
        <f t="shared" ref="U122" si="125">S122-S123</f>
        <v>8.3135222706670806</v>
      </c>
      <c r="V122" s="2">
        <f t="shared" ref="V122" si="126">NORMDIST(0, U122, SQRT(T122), TRUE)</f>
        <v>8.3837126341250901E-4</v>
      </c>
      <c r="X122" s="2">
        <f t="shared" si="6"/>
        <v>1.3635710297556754E-4</v>
      </c>
      <c r="Y122" s="2">
        <f t="shared" si="7"/>
        <v>-8.9002333563326417</v>
      </c>
      <c r="AC122" t="str">
        <f>A122</f>
        <v>yɯ</v>
      </c>
      <c r="AD122" s="2">
        <f t="shared" si="8"/>
        <v>1.3635710297556754E-4</v>
      </c>
      <c r="AE122">
        <f>C122/7502</f>
        <v>1.3329778725673153E-4</v>
      </c>
    </row>
    <row r="123" spans="1:31" x14ac:dyDescent="0.25">
      <c r="B123" t="s">
        <v>24</v>
      </c>
      <c r="C123" s="8"/>
      <c r="R123" s="22">
        <v>1</v>
      </c>
      <c r="S123">
        <f t="shared" si="72"/>
        <v>1.4520169351243866</v>
      </c>
      <c r="AD123" s="2"/>
    </row>
    <row r="124" spans="1:31" x14ac:dyDescent="0.25">
      <c r="A124" t="str">
        <f t="shared" si="69"/>
        <v>yo</v>
      </c>
      <c r="B124" t="s">
        <v>25</v>
      </c>
      <c r="C124" s="8">
        <v>7</v>
      </c>
      <c r="D124" s="16" t="s">
        <v>5</v>
      </c>
      <c r="E124" s="16" t="s">
        <v>4</v>
      </c>
      <c r="J124" s="18">
        <v>1</v>
      </c>
      <c r="M124" s="18">
        <v>1</v>
      </c>
      <c r="N124" s="18">
        <v>1</v>
      </c>
      <c r="P124" s="18">
        <v>1</v>
      </c>
      <c r="Q124" s="18">
        <v>1</v>
      </c>
      <c r="S124">
        <f t="shared" si="72"/>
        <v>8.1365273910409606</v>
      </c>
      <c r="T124" s="16">
        <f>SUM(F124:Q124)+1</f>
        <v>6</v>
      </c>
      <c r="U124" s="2">
        <f t="shared" ref="U124" si="127">S124-S125</f>
        <v>6.6845104559165742</v>
      </c>
      <c r="V124" s="2">
        <f t="shared" ref="V124" si="128">NORMDIST(0, U124, SQRT(T124), TRUE)</f>
        <v>3.1769134922473557E-3</v>
      </c>
      <c r="X124" s="2">
        <f t="shared" si="6"/>
        <v>5.1670988631404827E-4</v>
      </c>
      <c r="Y124" s="2">
        <f t="shared" si="7"/>
        <v>-7.5680289892872192</v>
      </c>
      <c r="AC124" t="str">
        <f>A124</f>
        <v>yo</v>
      </c>
      <c r="AD124" s="2">
        <f t="shared" si="8"/>
        <v>5.1670988631404827E-4</v>
      </c>
      <c r="AE124">
        <f>C124/7502</f>
        <v>9.3308451079712079E-4</v>
      </c>
    </row>
    <row r="125" spans="1:31" x14ac:dyDescent="0.25">
      <c r="B125" t="s">
        <v>24</v>
      </c>
      <c r="C125" s="8"/>
      <c r="R125" s="22">
        <v>1</v>
      </c>
      <c r="S125">
        <f t="shared" si="72"/>
        <v>1.4520169351243866</v>
      </c>
      <c r="AD125" s="2"/>
    </row>
    <row r="126" spans="1:31" x14ac:dyDescent="0.25">
      <c r="A126" t="str">
        <f t="shared" si="69"/>
        <v>yø</v>
      </c>
      <c r="B126" t="s">
        <v>25</v>
      </c>
      <c r="C126" s="8">
        <v>2</v>
      </c>
      <c r="D126" s="16" t="s">
        <v>5</v>
      </c>
      <c r="E126" s="16" t="s">
        <v>6</v>
      </c>
      <c r="K126" s="18">
        <v>1</v>
      </c>
      <c r="M126" s="18">
        <v>1</v>
      </c>
      <c r="P126" s="18">
        <v>1</v>
      </c>
      <c r="S126">
        <f t="shared" si="72"/>
        <v>5.6429474324386284</v>
      </c>
      <c r="T126" s="16">
        <f>SUM(F126:Q126)+1</f>
        <v>4</v>
      </c>
      <c r="U126" s="2">
        <f t="shared" ref="U126" si="129">S126-S127</f>
        <v>4.1909304973142421</v>
      </c>
      <c r="V126" s="2">
        <f t="shared" ref="V126" si="130">NORMDIST(0, U126, SQRT(T126), TRUE)</f>
        <v>1.8064827268313585E-2</v>
      </c>
      <c r="X126" s="2">
        <f t="shared" si="6"/>
        <v>2.9381583309938176E-3</v>
      </c>
      <c r="Y126" s="2">
        <f t="shared" si="7"/>
        <v>-5.8299723119426083</v>
      </c>
      <c r="AC126" t="str">
        <f>A126</f>
        <v>yø</v>
      </c>
      <c r="AD126" s="2">
        <f t="shared" si="8"/>
        <v>2.9381583309938176E-3</v>
      </c>
      <c r="AE126">
        <f>C126/7502</f>
        <v>2.6659557451346307E-4</v>
      </c>
    </row>
    <row r="127" spans="1:31" x14ac:dyDescent="0.25">
      <c r="B127" t="s">
        <v>24</v>
      </c>
      <c r="C127" s="8"/>
      <c r="R127" s="22">
        <v>1</v>
      </c>
      <c r="S127">
        <f t="shared" si="72"/>
        <v>1.4520169351243866</v>
      </c>
      <c r="AD127" s="2"/>
    </row>
    <row r="128" spans="1:31" x14ac:dyDescent="0.25">
      <c r="A128" t="str">
        <f t="shared" si="69"/>
        <v>yu</v>
      </c>
      <c r="B128" t="s">
        <v>25</v>
      </c>
      <c r="C128" s="8">
        <v>32</v>
      </c>
      <c r="D128" s="16" t="s">
        <v>5</v>
      </c>
      <c r="E128" s="16" t="s">
        <v>3</v>
      </c>
      <c r="L128" s="18">
        <v>1</v>
      </c>
      <c r="M128" s="18">
        <v>1</v>
      </c>
      <c r="N128" s="18">
        <v>1</v>
      </c>
      <c r="Q128" s="18">
        <v>1</v>
      </c>
      <c r="S128">
        <f t="shared" si="72"/>
        <v>6.4964502585465524</v>
      </c>
      <c r="T128" s="16">
        <f>SUM(F128:Q128)+1</f>
        <v>5</v>
      </c>
      <c r="U128" s="2">
        <f t="shared" ref="U128" si="131">S128-S129</f>
        <v>5.0444333234221661</v>
      </c>
      <c r="V128" s="2">
        <f t="shared" ref="V128" si="132">NORMDIST(0, U128, SQRT(T128), TRUE)</f>
        <v>1.2037220689101197E-2</v>
      </c>
      <c r="X128" s="2">
        <f t="shared" si="6"/>
        <v>1.9577967574441958E-3</v>
      </c>
      <c r="Y128" s="2">
        <f t="shared" si="7"/>
        <v>-6.235935541362549</v>
      </c>
      <c r="AC128" t="str">
        <f>A128</f>
        <v>yu</v>
      </c>
      <c r="AD128" s="2">
        <f t="shared" si="8"/>
        <v>1.9577967574441958E-3</v>
      </c>
      <c r="AE128">
        <f>C128/7502</f>
        <v>4.2655291922154091E-3</v>
      </c>
    </row>
    <row r="129" spans="1:31" x14ac:dyDescent="0.25">
      <c r="B129" t="s">
        <v>24</v>
      </c>
      <c r="C129" s="8"/>
      <c r="R129" s="22">
        <v>1</v>
      </c>
      <c r="S129">
        <f t="shared" si="72"/>
        <v>1.4520169351243866</v>
      </c>
      <c r="AD129" s="2"/>
    </row>
    <row r="130" spans="1:31" x14ac:dyDescent="0.25">
      <c r="A130" t="str">
        <f t="shared" si="69"/>
        <v>yy</v>
      </c>
      <c r="B130" t="s">
        <v>25</v>
      </c>
      <c r="C130" s="8">
        <v>131</v>
      </c>
      <c r="D130" s="16" t="s">
        <v>5</v>
      </c>
      <c r="E130" s="16" t="s">
        <v>5</v>
      </c>
      <c r="M130" s="18">
        <v>2</v>
      </c>
      <c r="S130">
        <f t="shared" si="72"/>
        <v>3.4284308659899181</v>
      </c>
      <c r="T130" s="16">
        <f>SUM(F130:Q130)+1</f>
        <v>3</v>
      </c>
      <c r="U130" s="2">
        <f t="shared" ref="U130" si="133">S130-S131</f>
        <v>1.9764139308655315</v>
      </c>
      <c r="V130" s="2">
        <f t="shared" ref="V130" si="134">NORMDIST(0, U130, SQRT(T130), TRUE)</f>
        <v>0.12691766854741915</v>
      </c>
      <c r="X130" s="2">
        <f t="shared" si="6"/>
        <v>2.0642555816019353E-2</v>
      </c>
      <c r="Y130" s="2">
        <f t="shared" si="7"/>
        <v>-3.8804005177393543</v>
      </c>
      <c r="AC130" t="str">
        <f>A130</f>
        <v>yy</v>
      </c>
      <c r="AD130" s="2">
        <f t="shared" si="8"/>
        <v>2.0642555816019353E-2</v>
      </c>
      <c r="AE130">
        <f>C130/7502</f>
        <v>1.7462010130631832E-2</v>
      </c>
    </row>
    <row r="131" spans="1:31" x14ac:dyDescent="0.25">
      <c r="B131" t="s">
        <v>24</v>
      </c>
      <c r="R131" s="22">
        <v>1</v>
      </c>
      <c r="S131">
        <f t="shared" si="72"/>
        <v>1.4520169351243866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xx</cp:lastModifiedBy>
  <dcterms:created xsi:type="dcterms:W3CDTF">2019-04-09T00:52:57Z</dcterms:created>
  <dcterms:modified xsi:type="dcterms:W3CDTF">2026-08-28T01:21:33Z</dcterms:modified>
</cp:coreProperties>
</file>